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EVERTON\GS LICITAÇÃO\CEARA\LICITAÇÕES\GOINFRA\PROPOSTA RECAPEAMENTO RIO VERDE\PROPOSTA VENCEDORA\pronta\"/>
    </mc:Choice>
  </mc:AlternateContent>
  <xr:revisionPtr revIDLastSave="0" documentId="13_ncr:1_{7A5CCDFC-6164-4BAD-B7BE-3E2EAB28902D}" xr6:coauthVersionLast="47" xr6:coauthVersionMax="47" xr10:uidLastSave="{00000000-0000-0000-0000-000000000000}"/>
  <bookViews>
    <workbookView xWindow="-120" yWindow="-120" windowWidth="20730" windowHeight="11040" tabRatio="961" activeTab="1" xr2:uid="{00000000-000D-0000-FFFF-FFFF00000000}"/>
  </bookViews>
  <sheets>
    <sheet name="1-ORÇ. CONSOLIDADO" sheetId="4" r:id="rId1"/>
    <sheet name="2-ORÇAMENTO CCB" sheetId="1" r:id="rId2"/>
    <sheet name="3- CRONOGRAMA " sheetId="3" r:id="rId3"/>
    <sheet name="4- BDI" sheetId="8" r:id="rId4"/>
    <sheet name="5-COMP. ANALÍTICA" sheetId="2" r:id="rId5"/>
    <sheet name=" 6-DEMONST CANTEIRO" sheetId="10" r:id="rId6"/>
    <sheet name="7- DEMONST MOB-DESMOB" sheetId="9" r:id="rId7"/>
    <sheet name="CAP. TÉC. OPERACIONAL" sheetId="5" state="hidden" r:id="rId8"/>
    <sheet name="8-EQUIPAMENTOS" sheetId="7" r:id="rId9"/>
    <sheet name="9- MÃO DE OBRA" sheetId="6" r:id="rId10"/>
  </sheets>
  <externalReferences>
    <externalReference r:id="rId11"/>
  </externalReferences>
  <definedNames>
    <definedName name="_xlnm.Print_Area" localSheetId="1">'2-ORÇAMENTO CCB'!$A$1:$AA$82</definedName>
    <definedName name="_xlnm.Print_Area" localSheetId="9">'9- MÃO DE OBRA'!$A$1:$R$43</definedName>
    <definedName name="Excel_BuiltIn_Print_Area" localSheetId="5">#REF!</definedName>
    <definedName name="Excel_BuiltIn_Print_Area" localSheetId="2">'3- CRONOGRAMA '!$A$4:$F$11</definedName>
    <definedName name="Excel_BuiltIn_Print_Area" localSheetId="3">#REF!</definedName>
    <definedName name="Excel_BuiltIn_Print_Area" localSheetId="6">#REF!</definedName>
    <definedName name="Excel_BuiltIn_Print_Area" localSheetId="8">#REF!</definedName>
    <definedName name="Excel_BuiltIn_Print_Area" localSheetId="9">#REF!</definedName>
    <definedName name="Excel_BuiltIn_Print_Area">#REF!</definedName>
    <definedName name="Excel_BuiltIn_Print_Titles_1" localSheetId="5">#REF!</definedName>
    <definedName name="Excel_BuiltIn_Print_Titles_1" localSheetId="2">#REF!</definedName>
    <definedName name="Excel_BuiltIn_Print_Titles_1" localSheetId="3">#REF!</definedName>
    <definedName name="Excel_BuiltIn_Print_Titles_1" localSheetId="6">#REF!</definedName>
    <definedName name="Excel_BuiltIn_Print_Titles_1" localSheetId="8">#REF!</definedName>
    <definedName name="Excel_BuiltIn_Print_Titles_1" localSheetId="9">#REF!</definedName>
    <definedName name="Excel_BuiltIn_Print_Titles_1">#REF!</definedName>
    <definedName name="_xlnm.Print_Titles" localSheetId="1">'2-ORÇAMENTO CCB'!$1:$15</definedName>
    <definedName name="_xlnm.Print_Titles" localSheetId="4">'5-COMP. ANALÍTICA'!$1:$17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7" i="10" l="1"/>
  <c r="G56" i="10"/>
  <c r="G47" i="10"/>
  <c r="G46" i="10"/>
  <c r="G45" i="10"/>
  <c r="G43" i="10"/>
  <c r="G42" i="10"/>
  <c r="G41" i="10"/>
  <c r="G39" i="10"/>
  <c r="G37" i="10"/>
  <c r="G36" i="10"/>
  <c r="G35" i="10"/>
  <c r="G33" i="10"/>
  <c r="G32" i="10"/>
  <c r="G30" i="10"/>
  <c r="G29" i="10"/>
  <c r="G27" i="10"/>
  <c r="G26" i="10"/>
  <c r="G24" i="10"/>
  <c r="G22" i="10"/>
  <c r="G21" i="10"/>
  <c r="G18" i="10"/>
  <c r="G16" i="10"/>
  <c r="G14" i="10"/>
  <c r="G13" i="10"/>
  <c r="G12" i="10"/>
  <c r="G48" i="10" s="1"/>
  <c r="I70" i="9"/>
  <c r="I60" i="9"/>
  <c r="I61" i="9" s="1"/>
  <c r="G56" i="9"/>
  <c r="I56" i="9" s="1"/>
  <c r="G55" i="9"/>
  <c r="I55" i="9" s="1"/>
  <c r="G54" i="9"/>
  <c r="I54" i="9" s="1"/>
  <c r="I53" i="9"/>
  <c r="G53" i="9"/>
  <c r="G52" i="9"/>
  <c r="I52" i="9" s="1"/>
  <c r="G51" i="9"/>
  <c r="I51" i="9" s="1"/>
  <c r="G50" i="9"/>
  <c r="I50" i="9" s="1"/>
  <c r="I49" i="9"/>
  <c r="G49" i="9"/>
  <c r="G48" i="9"/>
  <c r="I48" i="9" s="1"/>
  <c r="G47" i="9"/>
  <c r="I47" i="9" s="1"/>
  <c r="G46" i="9"/>
  <c r="I46" i="9" s="1"/>
  <c r="I45" i="9"/>
  <c r="G45" i="9"/>
  <c r="G44" i="9"/>
  <c r="I44" i="9" s="1"/>
  <c r="G43" i="9"/>
  <c r="I43" i="9" s="1"/>
  <c r="G42" i="9"/>
  <c r="I42" i="9" s="1"/>
  <c r="I41" i="9"/>
  <c r="G41" i="9"/>
  <c r="G40" i="9"/>
  <c r="I40" i="9" s="1"/>
  <c r="G39" i="9"/>
  <c r="I39" i="9" s="1"/>
  <c r="G38" i="9"/>
  <c r="I38" i="9" s="1"/>
  <c r="I37" i="9"/>
  <c r="G37" i="9"/>
  <c r="G36" i="9"/>
  <c r="I36" i="9" s="1"/>
  <c r="G35" i="9"/>
  <c r="I35" i="9" s="1"/>
  <c r="G34" i="9"/>
  <c r="I34" i="9" s="1"/>
  <c r="I33" i="9"/>
  <c r="G33" i="9"/>
  <c r="G32" i="9"/>
  <c r="I32" i="9" s="1"/>
  <c r="G31" i="9"/>
  <c r="I31" i="9" s="1"/>
  <c r="G30" i="9"/>
  <c r="I30" i="9" s="1"/>
  <c r="I29" i="9"/>
  <c r="G29" i="9"/>
  <c r="G28" i="9"/>
  <c r="I28" i="9" s="1"/>
  <c r="G27" i="9"/>
  <c r="I27" i="9" s="1"/>
  <c r="G26" i="9"/>
  <c r="I26" i="9" s="1"/>
  <c r="I24" i="9"/>
  <c r="G24" i="9"/>
  <c r="G23" i="9"/>
  <c r="I23" i="9" s="1"/>
  <c r="G22" i="9"/>
  <c r="I22" i="9" s="1"/>
  <c r="G21" i="9"/>
  <c r="I21" i="9" s="1"/>
  <c r="I20" i="9"/>
  <c r="G20" i="9"/>
  <c r="G19" i="9"/>
  <c r="I19" i="9" s="1"/>
  <c r="G18" i="9"/>
  <c r="I18" i="9" s="1"/>
  <c r="G17" i="9"/>
  <c r="I17" i="9" s="1"/>
  <c r="I16" i="9"/>
  <c r="G16" i="9"/>
  <c r="G15" i="9"/>
  <c r="I15" i="9" s="1"/>
  <c r="G14" i="9"/>
  <c r="I14" i="9" s="1"/>
  <c r="G13" i="9"/>
  <c r="I13" i="9" s="1"/>
  <c r="I12" i="9"/>
  <c r="G12" i="9"/>
  <c r="G11" i="9"/>
  <c r="I11" i="9" s="1"/>
  <c r="I57" i="9" s="1"/>
  <c r="I62" i="9" s="1"/>
  <c r="K11" i="8"/>
  <c r="M11" i="8" s="1"/>
  <c r="K10" i="8"/>
  <c r="M10" i="8" s="1"/>
  <c r="K9" i="8"/>
  <c r="M9" i="8" s="1"/>
  <c r="K8" i="8"/>
  <c r="M8" i="8" s="1"/>
  <c r="U54" i="7"/>
  <c r="T54" i="7"/>
  <c r="U53" i="7"/>
  <c r="T53" i="7"/>
  <c r="U52" i="7"/>
  <c r="T52" i="7"/>
  <c r="U51" i="7"/>
  <c r="T51" i="7"/>
  <c r="U50" i="7"/>
  <c r="T50" i="7"/>
  <c r="U49" i="7"/>
  <c r="T49" i="7"/>
  <c r="U48" i="7"/>
  <c r="T48" i="7"/>
  <c r="U47" i="7"/>
  <c r="T47" i="7"/>
  <c r="U46" i="7"/>
  <c r="T46" i="7"/>
  <c r="U45" i="7"/>
  <c r="T45" i="7"/>
  <c r="U44" i="7"/>
  <c r="T44" i="7"/>
  <c r="U43" i="7"/>
  <c r="T43" i="7"/>
  <c r="U42" i="7"/>
  <c r="T42" i="7"/>
  <c r="U41" i="7"/>
  <c r="T41" i="7"/>
  <c r="U40" i="7"/>
  <c r="T40" i="7"/>
  <c r="U39" i="7"/>
  <c r="T39" i="7"/>
  <c r="U38" i="7"/>
  <c r="T38" i="7"/>
  <c r="U37" i="7"/>
  <c r="T37" i="7"/>
  <c r="U36" i="7"/>
  <c r="T36" i="7"/>
  <c r="U35" i="7"/>
  <c r="T35" i="7"/>
  <c r="U34" i="7"/>
  <c r="T34" i="7"/>
  <c r="U33" i="7"/>
  <c r="T33" i="7"/>
  <c r="U32" i="7"/>
  <c r="T32" i="7"/>
  <c r="U31" i="7"/>
  <c r="T31" i="7"/>
  <c r="R41" i="6"/>
  <c r="R40" i="6"/>
  <c r="R39" i="6"/>
  <c r="R38" i="6"/>
  <c r="R37" i="6"/>
  <c r="R36" i="6"/>
  <c r="R35" i="6"/>
  <c r="R34" i="6"/>
  <c r="R33" i="6"/>
  <c r="R32" i="6"/>
  <c r="R31" i="6"/>
  <c r="R30" i="6"/>
  <c r="R29" i="6"/>
  <c r="R28" i="6"/>
  <c r="R27" i="6"/>
  <c r="R26" i="6"/>
  <c r="R25" i="6"/>
  <c r="R24" i="6"/>
  <c r="G17" i="6"/>
  <c r="G16" i="6"/>
  <c r="G15" i="6"/>
  <c r="G14" i="6"/>
  <c r="G13" i="6"/>
  <c r="G12" i="6"/>
  <c r="G11" i="6"/>
  <c r="G10" i="6"/>
  <c r="G9" i="6"/>
  <c r="G8" i="6"/>
  <c r="D11" i="3"/>
  <c r="H11" i="3" s="1"/>
  <c r="H19" i="2"/>
  <c r="G19" i="2" s="1"/>
  <c r="AB90" i="1"/>
  <c r="AB86" i="1"/>
  <c r="H6" i="5"/>
  <c r="F6" i="5"/>
  <c r="E9" i="5" s="1"/>
  <c r="F9" i="5" s="1"/>
  <c r="E6" i="5"/>
  <c r="E8" i="5" s="1"/>
  <c r="F8" i="5" s="1"/>
  <c r="D6" i="5"/>
  <c r="C25" i="4"/>
  <c r="B11" i="4"/>
  <c r="B10" i="4"/>
  <c r="B9" i="4"/>
  <c r="I563" i="2"/>
  <c r="I562" i="2"/>
  <c r="I561" i="2"/>
  <c r="I556" i="2"/>
  <c r="I558" i="2" s="1"/>
  <c r="I564" i="2" s="1"/>
  <c r="I555" i="2"/>
  <c r="I554" i="2"/>
  <c r="I550" i="2"/>
  <c r="I535" i="2"/>
  <c r="I534" i="2"/>
  <c r="I533" i="2"/>
  <c r="I524" i="2"/>
  <c r="I523" i="2"/>
  <c r="I519" i="2"/>
  <c r="I525" i="2" s="1"/>
  <c r="I527" i="2" s="1"/>
  <c r="I536" i="2" s="1"/>
  <c r="I504" i="2"/>
  <c r="I503" i="2"/>
  <c r="I502" i="2"/>
  <c r="I498" i="2"/>
  <c r="I497" i="2"/>
  <c r="I496" i="2"/>
  <c r="I485" i="2"/>
  <c r="I484" i="2"/>
  <c r="I483" i="2"/>
  <c r="I473" i="2"/>
  <c r="I472" i="2"/>
  <c r="I471" i="2"/>
  <c r="I457" i="2"/>
  <c r="I456" i="2"/>
  <c r="I455" i="2"/>
  <c r="I451" i="2"/>
  <c r="I450" i="2"/>
  <c r="I449" i="2"/>
  <c r="I434" i="2"/>
  <c r="I433" i="2"/>
  <c r="I432" i="2"/>
  <c r="I428" i="2"/>
  <c r="I427" i="2"/>
  <c r="I429" i="2" s="1"/>
  <c r="I431" i="2" s="1"/>
  <c r="I435" i="2" s="1"/>
  <c r="I426" i="2"/>
  <c r="I411" i="2"/>
  <c r="I410" i="2"/>
  <c r="I409" i="2"/>
  <c r="I405" i="2"/>
  <c r="I404" i="2"/>
  <c r="I401" i="2"/>
  <c r="I406" i="2" s="1"/>
  <c r="I408" i="2" s="1"/>
  <c r="I412" i="2" s="1"/>
  <c r="I386" i="2"/>
  <c r="I385" i="2"/>
  <c r="I384" i="2"/>
  <c r="I380" i="2"/>
  <c r="I379" i="2"/>
  <c r="I381" i="2" s="1"/>
  <c r="I383" i="2" s="1"/>
  <c r="I387" i="2" s="1"/>
  <c r="I375" i="2"/>
  <c r="I359" i="2"/>
  <c r="I358" i="2"/>
  <c r="I357" i="2"/>
  <c r="I343" i="2"/>
  <c r="I342" i="2"/>
  <c r="I341" i="2"/>
  <c r="I340" i="2"/>
  <c r="I338" i="2"/>
  <c r="I337" i="2"/>
  <c r="I336" i="2"/>
  <c r="I332" i="2"/>
  <c r="I313" i="2"/>
  <c r="I312" i="2"/>
  <c r="I311" i="2"/>
  <c r="I310" i="2"/>
  <c r="I314" i="2" s="1"/>
  <c r="I308" i="2"/>
  <c r="I307" i="2"/>
  <c r="I306" i="2"/>
  <c r="I305" i="2"/>
  <c r="I291" i="2"/>
  <c r="I290" i="2"/>
  <c r="I289" i="2"/>
  <c r="I288" i="2"/>
  <c r="I287" i="2"/>
  <c r="I284" i="2"/>
  <c r="I283" i="2"/>
  <c r="I282" i="2"/>
  <c r="I285" i="2" s="1"/>
  <c r="I267" i="2"/>
  <c r="I266" i="2"/>
  <c r="I265" i="2"/>
  <c r="I261" i="2"/>
  <c r="I260" i="2"/>
  <c r="I256" i="2"/>
  <c r="I240" i="2"/>
  <c r="I239" i="2"/>
  <c r="I238" i="2"/>
  <c r="I234" i="2"/>
  <c r="I233" i="2"/>
  <c r="I229" i="2"/>
  <c r="I211" i="2"/>
  <c r="I210" i="2"/>
  <c r="I209" i="2"/>
  <c r="I203" i="2"/>
  <c r="I202" i="2"/>
  <c r="I197" i="2"/>
  <c r="I204" i="2" s="1"/>
  <c r="I206" i="2" s="1"/>
  <c r="I212" i="2" s="1"/>
  <c r="I176" i="2"/>
  <c r="I175" i="2"/>
  <c r="I174" i="2"/>
  <c r="I170" i="2"/>
  <c r="I171" i="2" s="1"/>
  <c r="I173" i="2" s="1"/>
  <c r="I177" i="2" s="1"/>
  <c r="I169" i="2"/>
  <c r="I168" i="2"/>
  <c r="I153" i="2"/>
  <c r="I152" i="2"/>
  <c r="I151" i="2"/>
  <c r="I147" i="2"/>
  <c r="I146" i="2"/>
  <c r="I148" i="2" s="1"/>
  <c r="I150" i="2" s="1"/>
  <c r="I154" i="2" s="1"/>
  <c r="I142" i="2"/>
  <c r="I126" i="2"/>
  <c r="I125" i="2"/>
  <c r="I124" i="2"/>
  <c r="I120" i="2"/>
  <c r="I119" i="2"/>
  <c r="I121" i="2" s="1"/>
  <c r="I123" i="2" s="1"/>
  <c r="I127" i="2" s="1"/>
  <c r="I115" i="2"/>
  <c r="I100" i="2"/>
  <c r="I99" i="2"/>
  <c r="I98" i="2"/>
  <c r="I95" i="2"/>
  <c r="I97" i="2" s="1"/>
  <c r="I101" i="2" s="1"/>
  <c r="I94" i="2"/>
  <c r="I93" i="2"/>
  <c r="I89" i="2"/>
  <c r="I78" i="2"/>
  <c r="I77" i="2"/>
  <c r="I76" i="2"/>
  <c r="I66" i="2"/>
  <c r="I65" i="2"/>
  <c r="I64" i="2"/>
  <c r="F43" i="2"/>
  <c r="H38" i="2"/>
  <c r="H37" i="2"/>
  <c r="I468" i="2" s="1"/>
  <c r="H32" i="2"/>
  <c r="G32" i="2" s="1"/>
  <c r="I360" i="2" s="1"/>
  <c r="H20" i="2"/>
  <c r="I20" i="2" s="1"/>
  <c r="I81" i="2" s="1"/>
  <c r="G20" i="2"/>
  <c r="I79" i="2" s="1"/>
  <c r="V22" i="1"/>
  <c r="I82" i="2" s="1"/>
  <c r="G49" i="10" l="1"/>
  <c r="G50" i="10" s="1"/>
  <c r="I63" i="9"/>
  <c r="I64" i="9" s="1"/>
  <c r="I65" i="9" s="1"/>
  <c r="E11" i="3"/>
  <c r="F11" i="3"/>
  <c r="G11" i="3"/>
  <c r="I73" i="2"/>
  <c r="V44" i="1"/>
  <c r="Z44" i="1" s="1"/>
  <c r="I80" i="2"/>
  <c r="Z22" i="1"/>
  <c r="G37" i="2"/>
  <c r="I474" i="2" s="1"/>
  <c r="I213" i="2"/>
  <c r="I214" i="2" s="1"/>
  <c r="I129" i="2"/>
  <c r="I128" i="2"/>
  <c r="I537" i="2"/>
  <c r="I538" i="2" s="1"/>
  <c r="I102" i="2"/>
  <c r="I103" i="2" s="1"/>
  <c r="I436" i="2"/>
  <c r="I437" i="2" s="1"/>
  <c r="I565" i="2"/>
  <c r="I566" i="2" s="1"/>
  <c r="I388" i="2"/>
  <c r="I389" i="2" s="1"/>
  <c r="I414" i="2"/>
  <c r="I413" i="2"/>
  <c r="I178" i="2"/>
  <c r="I179" i="2"/>
  <c r="I155" i="2"/>
  <c r="I156" i="2" s="1"/>
  <c r="I292" i="2"/>
  <c r="I293" i="2" s="1"/>
  <c r="I235" i="2"/>
  <c r="I237" i="2" s="1"/>
  <c r="I241" i="2" s="1"/>
  <c r="C6" i="5"/>
  <c r="B7" i="3"/>
  <c r="I354" i="2"/>
  <c r="V39" i="1"/>
  <c r="Z39" i="1" s="1"/>
  <c r="I32" i="2"/>
  <c r="I362" i="2" s="1"/>
  <c r="I475" i="2"/>
  <c r="I37" i="2"/>
  <c r="I476" i="2" s="1"/>
  <c r="I487" i="2"/>
  <c r="G38" i="2"/>
  <c r="I486" i="2" s="1"/>
  <c r="I361" i="2"/>
  <c r="I489" i="2"/>
  <c r="I38" i="2"/>
  <c r="I488" i="2" s="1"/>
  <c r="I262" i="2"/>
  <c r="I264" i="2" s="1"/>
  <c r="I268" i="2" s="1"/>
  <c r="I315" i="2"/>
  <c r="I316" i="2" s="1"/>
  <c r="V45" i="1"/>
  <c r="Z45" i="1" s="1"/>
  <c r="I452" i="2"/>
  <c r="I454" i="2" s="1"/>
  <c r="I458" i="2" s="1"/>
  <c r="I499" i="2"/>
  <c r="I501" i="2" s="1"/>
  <c r="I505" i="2" s="1"/>
  <c r="I344" i="2"/>
  <c r="I480" i="2"/>
  <c r="G55" i="10" l="1"/>
  <c r="G54" i="10"/>
  <c r="G53" i="10"/>
  <c r="G59" i="10"/>
  <c r="I72" i="9"/>
  <c r="I69" i="9"/>
  <c r="I68" i="9"/>
  <c r="I477" i="2"/>
  <c r="F33" i="2"/>
  <c r="I390" i="2"/>
  <c r="I567" i="2"/>
  <c r="F42" i="2"/>
  <c r="I438" i="2"/>
  <c r="F35" i="2"/>
  <c r="I104" i="2"/>
  <c r="F22" i="2"/>
  <c r="I294" i="2"/>
  <c r="F29" i="2"/>
  <c r="I317" i="2"/>
  <c r="F30" i="2"/>
  <c r="F24" i="2"/>
  <c r="I157" i="2"/>
  <c r="I539" i="2"/>
  <c r="F41" i="2"/>
  <c r="I215" i="2"/>
  <c r="F26" i="2"/>
  <c r="I242" i="2"/>
  <c r="I243" i="2" s="1"/>
  <c r="F34" i="2"/>
  <c r="I415" i="2"/>
  <c r="I269" i="2"/>
  <c r="I270" i="2" s="1"/>
  <c r="I345" i="2"/>
  <c r="I346" i="2" s="1"/>
  <c r="I506" i="2"/>
  <c r="I507" i="2" s="1"/>
  <c r="I363" i="2"/>
  <c r="I180" i="2"/>
  <c r="F25" i="2"/>
  <c r="F23" i="2"/>
  <c r="I130" i="2"/>
  <c r="I459" i="2"/>
  <c r="I460" i="2" s="1"/>
  <c r="B9" i="5"/>
  <c r="B8" i="5"/>
  <c r="F31" i="2" l="1"/>
  <c r="I347" i="2"/>
  <c r="I271" i="2"/>
  <c r="F28" i="2"/>
  <c r="I508" i="2"/>
  <c r="F39" i="2"/>
  <c r="I461" i="2"/>
  <c r="F36" i="2"/>
  <c r="I244" i="2"/>
  <c r="F27" i="2"/>
  <c r="H22" i="2"/>
  <c r="G22" i="2" s="1"/>
  <c r="I105" i="2" s="1"/>
  <c r="H25" i="2"/>
  <c r="G25" i="2" s="1"/>
  <c r="I181" i="2" s="1"/>
  <c r="H35" i="2"/>
  <c r="H34" i="2"/>
  <c r="G34" i="2" s="1"/>
  <c r="I416" i="2" s="1"/>
  <c r="H24" i="2"/>
  <c r="G24" i="2" s="1"/>
  <c r="I158" i="2" s="1"/>
  <c r="H23" i="2"/>
  <c r="G23" i="2"/>
  <c r="I131" i="2" s="1"/>
  <c r="H30" i="2"/>
  <c r="H42" i="2"/>
  <c r="G42" i="2" s="1"/>
  <c r="I568" i="2" s="1"/>
  <c r="H41" i="2"/>
  <c r="F45" i="2"/>
  <c r="H26" i="2"/>
  <c r="G26" i="2" s="1"/>
  <c r="I216" i="2" s="1"/>
  <c r="H29" i="2"/>
  <c r="G29" i="2" s="1"/>
  <c r="I295" i="2" s="1"/>
  <c r="H33" i="2"/>
  <c r="G33" i="2"/>
  <c r="I391" i="2" s="1"/>
  <c r="H36" i="2" l="1"/>
  <c r="I164" i="2"/>
  <c r="I182" i="2"/>
  <c r="V32" i="1"/>
  <c r="Z32" i="1" s="1"/>
  <c r="I25" i="2"/>
  <c r="I183" i="2" s="1"/>
  <c r="H39" i="2"/>
  <c r="G39" i="2" s="1"/>
  <c r="I509" i="2" s="1"/>
  <c r="F44" i="2"/>
  <c r="F46" i="2" s="1"/>
  <c r="H28" i="2"/>
  <c r="G28" i="2"/>
  <c r="I272" i="2" s="1"/>
  <c r="I301" i="2"/>
  <c r="I30" i="2"/>
  <c r="I320" i="2" s="1"/>
  <c r="I319" i="2"/>
  <c r="V37" i="1"/>
  <c r="Z37" i="1" s="1"/>
  <c r="V53" i="1"/>
  <c r="Z53" i="1" s="1"/>
  <c r="I541" i="2"/>
  <c r="I41" i="2"/>
  <c r="I515" i="2"/>
  <c r="I366" i="2"/>
  <c r="I33" i="2"/>
  <c r="I393" i="2" s="1"/>
  <c r="V40" i="1"/>
  <c r="Z40" i="1" s="1"/>
  <c r="I392" i="2"/>
  <c r="I440" i="2"/>
  <c r="I35" i="2"/>
  <c r="I441" i="2" s="1"/>
  <c r="V42" i="1"/>
  <c r="Z42" i="1" s="1"/>
  <c r="I422" i="2"/>
  <c r="V30" i="1"/>
  <c r="Z30" i="1" s="1"/>
  <c r="I111" i="2"/>
  <c r="I132" i="2"/>
  <c r="I23" i="2"/>
  <c r="I133" i="2" s="1"/>
  <c r="G41" i="2"/>
  <c r="I540" i="2" s="1"/>
  <c r="I42" i="2"/>
  <c r="I570" i="2" s="1"/>
  <c r="I546" i="2"/>
  <c r="V54" i="1"/>
  <c r="Z54" i="1" s="1"/>
  <c r="I569" i="2"/>
  <c r="I397" i="2"/>
  <c r="I417" i="2"/>
  <c r="V41" i="1"/>
  <c r="Z41" i="1" s="1"/>
  <c r="I34" i="2"/>
  <c r="I418" i="2" s="1"/>
  <c r="H27" i="2"/>
  <c r="G27" i="2"/>
  <c r="I245" i="2" s="1"/>
  <c r="I217" i="2"/>
  <c r="I26" i="2"/>
  <c r="I218" i="2" s="1"/>
  <c r="I187" i="2"/>
  <c r="V33" i="1"/>
  <c r="Z33" i="1" s="1"/>
  <c r="V29" i="1"/>
  <c r="Z29" i="1" s="1"/>
  <c r="I85" i="2"/>
  <c r="I22" i="2"/>
  <c r="I106" i="2"/>
  <c r="I137" i="2"/>
  <c r="I159" i="2"/>
  <c r="V31" i="1"/>
  <c r="Z31" i="1" s="1"/>
  <c r="I24" i="2"/>
  <c r="I160" i="2" s="1"/>
  <c r="V36" i="1"/>
  <c r="Z36" i="1" s="1"/>
  <c r="I296" i="2"/>
  <c r="I29" i="2"/>
  <c r="I297" i="2" s="1"/>
  <c r="I278" i="2"/>
  <c r="G30" i="2"/>
  <c r="I318" i="2" s="1"/>
  <c r="G35" i="2"/>
  <c r="I439" i="2" s="1"/>
  <c r="H31" i="2"/>
  <c r="G31" i="2" s="1"/>
  <c r="I348" i="2" s="1"/>
  <c r="I108" i="2" l="1"/>
  <c r="I571" i="2"/>
  <c r="I134" i="2"/>
  <c r="I543" i="2"/>
  <c r="I321" i="2"/>
  <c r="I442" i="2"/>
  <c r="I161" i="2"/>
  <c r="I542" i="2"/>
  <c r="I45" i="2"/>
  <c r="I394" i="2"/>
  <c r="I219" i="2"/>
  <c r="I419" i="2"/>
  <c r="I298" i="2"/>
  <c r="I107" i="2"/>
  <c r="Y56" i="1"/>
  <c r="I28" i="2"/>
  <c r="I274" i="2" s="1"/>
  <c r="I273" i="2"/>
  <c r="I251" i="2"/>
  <c r="V35" i="1"/>
  <c r="Z35" i="1" s="1"/>
  <c r="I184" i="2"/>
  <c r="I49" i="2"/>
  <c r="I463" i="2"/>
  <c r="V43" i="1"/>
  <c r="Z43" i="1" s="1"/>
  <c r="I445" i="2"/>
  <c r="I36" i="2"/>
  <c r="I464" i="2" s="1"/>
  <c r="V38" i="1"/>
  <c r="Z38" i="1" s="1"/>
  <c r="I324" i="2"/>
  <c r="I349" i="2"/>
  <c r="I31" i="2"/>
  <c r="I350" i="2" s="1"/>
  <c r="I246" i="2"/>
  <c r="V34" i="1"/>
  <c r="Z34" i="1" s="1"/>
  <c r="Y48" i="1" s="1"/>
  <c r="I27" i="2"/>
  <c r="I247" i="2" s="1"/>
  <c r="I222" i="2"/>
  <c r="V46" i="1"/>
  <c r="Z46" i="1" s="1"/>
  <c r="I510" i="2"/>
  <c r="I492" i="2"/>
  <c r="I39" i="2"/>
  <c r="I511" i="2" s="1"/>
  <c r="I512" i="2"/>
  <c r="G36" i="2"/>
  <c r="I462" i="2" s="1"/>
  <c r="I351" i="2" l="1"/>
  <c r="I248" i="2"/>
  <c r="I44" i="2"/>
  <c r="C10" i="4"/>
  <c r="S77" i="1"/>
  <c r="Y77" i="1" s="1"/>
  <c r="I275" i="2"/>
  <c r="S79" i="1"/>
  <c r="Y79" i="1" s="1"/>
  <c r="C11" i="4"/>
  <c r="I465" i="2"/>
  <c r="V21" i="1" l="1"/>
  <c r="Z21" i="1" s="1"/>
  <c r="Y24" i="1" s="1"/>
  <c r="I60" i="2"/>
  <c r="I19" i="2"/>
  <c r="I54" i="2"/>
  <c r="I68" i="2"/>
  <c r="I67" i="2"/>
  <c r="D11" i="4"/>
  <c r="D10" i="4"/>
  <c r="I70" i="2" l="1"/>
  <c r="I43" i="2"/>
  <c r="I46" i="2" s="1"/>
  <c r="I69" i="2"/>
  <c r="C9" i="4"/>
  <c r="Y58" i="1"/>
  <c r="S75" i="1"/>
  <c r="Y75" i="1" l="1"/>
  <c r="D9" i="4" s="1"/>
  <c r="S81" i="1"/>
  <c r="I51" i="2"/>
  <c r="I55" i="2"/>
  <c r="I53" i="2"/>
  <c r="I50" i="2"/>
  <c r="I52" i="2"/>
  <c r="AB83" i="1" l="1"/>
  <c r="AB89" i="1"/>
  <c r="C12" i="4"/>
  <c r="Y81" i="1"/>
  <c r="D12" i="4" s="1"/>
  <c r="L79" i="1"/>
  <c r="L77" i="1"/>
  <c r="L75" i="1"/>
  <c r="L81" i="1" s="1"/>
  <c r="AB87" i="1" l="1"/>
  <c r="AB84" i="1"/>
  <c r="AB88" i="1" s="1"/>
  <c r="D25" i="4"/>
  <c r="D21" i="4"/>
  <c r="D29" i="4" l="1"/>
  <c r="D30" i="4" s="1"/>
  <c r="D26" i="4"/>
  <c r="D16" i="3" l="1"/>
  <c r="D7" i="3" s="1"/>
  <c r="D14" i="3" s="1"/>
  <c r="H15" i="3"/>
  <c r="G15" i="3"/>
  <c r="F15" i="3"/>
  <c r="E15" i="3"/>
  <c r="F13" i="3" l="1"/>
  <c r="G13" i="3"/>
  <c r="H13" i="3"/>
  <c r="E16" i="3"/>
  <c r="F16" i="3" s="1"/>
  <c r="G16" i="3" s="1"/>
  <c r="H16" i="3" s="1"/>
  <c r="E13" i="3"/>
  <c r="E14" i="3" s="1"/>
  <c r="F14" i="3" l="1"/>
  <c r="G14" i="3" s="1"/>
  <c r="H14" i="3" s="1"/>
</calcChain>
</file>

<file path=xl/sharedStrings.xml><?xml version="1.0" encoding="utf-8"?>
<sst xmlns="http://schemas.openxmlformats.org/spreadsheetml/2006/main" count="1693" uniqueCount="599">
  <si>
    <t>GOINFRA - Agência Goiana de Infraestrutura e Transportes</t>
  </si>
  <si>
    <t>28/05/2026 - 13:46</t>
  </si>
  <si>
    <t>CBUQ</t>
  </si>
  <si>
    <t>Orçamento Sintético</t>
  </si>
  <si>
    <t>Setor</t>
  </si>
  <si>
    <t>: DMA - DIRETORIA DE MANUTENÇÃO</t>
  </si>
  <si>
    <t>Orçamento</t>
  </si>
  <si>
    <t>: 202600036008273-1/2026</t>
  </si>
  <si>
    <t>Data Orçamento : 28/05/2026</t>
  </si>
  <si>
    <t>Descrição</t>
  </si>
  <si>
    <t xml:space="preserve">: CONSERVAÇÃO DE VIAS URBANAS EM CBUQ, NO MUNICIPIO DE RIO VERDE, REFERENTE AO PROGRAMA GOIÁS EM MOVIMENTO (GMM). </t>
  </si>
  <si>
    <t>Versão</t>
  </si>
  <si>
    <t>: RIO VERDE - TABELA T325 -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</si>
  <si>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</si>
  <si>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</si>
  <si>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</si>
  <si>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</si>
  <si>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</si>
  <si>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</si>
  <si>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95.595,32 m2    </t>
  </si>
  <si>
    <t>Data Base : 01/12/2025</t>
  </si>
  <si>
    <t>Observação</t>
  </si>
  <si>
    <t>: CONSERVAÇÃO DE VIAS URBANAS EM CBUQ.</t>
  </si>
  <si>
    <t>PROPOSTA COMERCIAL CCB - PREÇOS UNITÁRIOS COM DESCONTO DE 24,99% SOBRE O ORÇAMENTO DE REFERÊNCIA GOINFRA (T325) - VALOR GLOBAL PROPOSTO: R$ 3.621.818,73</t>
  </si>
  <si>
    <t>Cód. Auxiliar</t>
  </si>
  <si>
    <t>Serviço</t>
  </si>
  <si>
    <t>Bdi</t>
  </si>
  <si>
    <t>Unid.</t>
  </si>
  <si>
    <t>Quantidade</t>
  </si>
  <si>
    <t>Preço Unitário</t>
  </si>
  <si>
    <t>Total</t>
  </si>
  <si>
    <t>MOBILIZAÇÃO E INSTALAÇÃO DE CANTEIRO</t>
  </si>
  <si>
    <t>INSTALAÇÃO DE CANTEIRO/ ADMINISTRAÇÃO - CONFORME DEMONSTRATIVO</t>
  </si>
  <si>
    <t xml:space="preserve">un    </t>
  </si>
  <si>
    <t>MOBILIZAÇÃO / DESMOBILIZAÇÃO - CONFORME DEMONSTRATIVO</t>
  </si>
  <si>
    <t xml:space="preserve">Total do Grupo : 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</si>
  <si>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</si>
  <si>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</si>
  <si>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</si>
  <si>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</si>
  <si>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</si>
  <si>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</si>
  <si>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</si>
  <si>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</si>
  <si>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</si>
  <si>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</si>
  <si>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</si>
  <si>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</si>
  <si>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</si>
  <si>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</si>
  <si>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</si>
  <si>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>FORNECIMENTO DE CBUQ PARA PAVIMENTAÇÃO ASFÁLTICA, PADRÃO DNIT, FAIXA C, COM CAP 50/70 - AQUISIÇÃO POSTO USINA</t>
  </si>
  <si>
    <t xml:space="preserve">t     </t>
  </si>
  <si>
    <t>44204A</t>
  </si>
  <si>
    <t>CONCRETO BETUMINOSO USINADO À QUENTE - CBUQ (PAV. URB.)</t>
  </si>
  <si>
    <t>TRANSPORTE LOCAL DE CIMENTO / CAL / FILLER (PAV.URB.)</t>
  </si>
  <si>
    <t xml:space="preserve">tkm   </t>
  </si>
  <si>
    <t>TRANSPORTE COMERCIAL DE CIMENTO / CAL / FILLER</t>
  </si>
  <si>
    <t>TRANSPORTE COMERCIAL DE MASSA</t>
  </si>
  <si>
    <t>FORNECIMENTO DE EMULSÃO RR-1C</t>
  </si>
  <si>
    <t xml:space="preserve">T     </t>
  </si>
  <si>
    <t>FORNECIMENTO DE EMULSÃO ASFÁLTICA PARA IMPRIMAÇÃO - EAI</t>
  </si>
  <si>
    <t>TRANSPORTE COMERCIAL DE MATERIAL BETUMINOSO</t>
  </si>
  <si>
    <t>SERVIÇOS COMPLEMENTARES</t>
  </si>
  <si>
    <t>SINALIZAÇÃO HORIZONTAL COM RESINA ACRÍLICA (0,6 mm)</t>
  </si>
  <si>
    <t>CAIAÇÃO (3 DEMÃOS)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</si>
  <si>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</si>
  <si>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</si>
  <si>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</si>
  <si>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</si>
  <si>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</si>
  <si>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</si>
  <si>
    <t>SCO - Sistema de Custos e Orçamentos</t>
  </si>
  <si>
    <t>Preço global de referência (GOINFRA / T325):</t>
  </si>
  <si>
    <t>Desconto ofertado pela CCB (R$):</t>
  </si>
  <si>
    <t>Desconto ofertado pela CCB (%):</t>
  </si>
  <si>
    <t>PREÇO GLOBAL PROPOSTO (R$):</t>
  </si>
  <si>
    <t>Área da obra (m²) - referência AB85:</t>
  </si>
  <si>
    <t>COMPOSIÇÃO ANALÍTICA DE PREÇOS UNITÁRIOS</t>
  </si>
  <si>
    <t>PROPOSTA COMERCIAL - CCB  |  DESCONTO DE 24,99% SOBRE O ORÇAMENTO DE REFERÊNCIA GOINFRA</t>
  </si>
  <si>
    <t>Setor:</t>
  </si>
  <si>
    <t>DMA - DIRETORIA DE MANUTENÇÃO</t>
  </si>
  <si>
    <t>Orçamento:</t>
  </si>
  <si>
    <t>202600036008273-1/2026</t>
  </si>
  <si>
    <t>Descrição:</t>
  </si>
  <si>
    <t>CONSERVAÇÃO DE VIAS URBANAS EM CBUQ, NO MUNICIPIO DE RIO VERDE, REFERENTE AO PROGRAMA GOIÁS EM MOVIMENTO (GMM).</t>
  </si>
  <si>
    <t>Versão:</t>
  </si>
  <si>
    <t>RIO VERDE - TABELA T325 - SEM DESONERAÇÃO</t>
  </si>
  <si>
    <t>Banco de dados:</t>
  </si>
  <si>
    <t>Tabela 325 - TERRAPLENAGEM, PAVIMENTAÇÃO E OBRAS DE ARTE ESPECIAIS - DEZ/25 - SEM DESONERAÇÃO (T325)</t>
  </si>
  <si>
    <t>Data base:</t>
  </si>
  <si>
    <t>01/12/2025</t>
  </si>
  <si>
    <t>BDI:</t>
  </si>
  <si>
    <t>27,21% (serviços) e 18,98% (fornecimentos/aquisições de material)</t>
  </si>
  <si>
    <t>Área da obra (m²):</t>
  </si>
  <si>
    <t>Preço global de referência (R$):</t>
  </si>
  <si>
    <t>Desconto ofertado (%):</t>
  </si>
  <si>
    <t>QUADRO RESUMO - PREÇOS UNITÁRIOS DE REFERÊNCIA E PROPOSTOS</t>
  </si>
  <si>
    <t>Código</t>
  </si>
  <si>
    <t>BDI (%)</t>
  </si>
  <si>
    <t>Preço Unit. Referência (R$)</t>
  </si>
  <si>
    <t>Desconto (R$)</t>
  </si>
  <si>
    <t>Preço Unit. PROPOSTO (R$)</t>
  </si>
  <si>
    <t>Preço Total PROPOSTO (R$)</t>
  </si>
  <si>
    <t>42000</t>
  </si>
  <si>
    <t>un</t>
  </si>
  <si>
    <t>42301</t>
  </si>
  <si>
    <t>40001</t>
  </si>
  <si>
    <t>m2</t>
  </si>
  <si>
    <t>40305</t>
  </si>
  <si>
    <t>44100</t>
  </si>
  <si>
    <t>m3</t>
  </si>
  <si>
    <t>44102</t>
  </si>
  <si>
    <t>m3km</t>
  </si>
  <si>
    <t>44151</t>
  </si>
  <si>
    <t>44201</t>
  </si>
  <si>
    <t>40425</t>
  </si>
  <si>
    <t>40430</t>
  </si>
  <si>
    <t>44300</t>
  </si>
  <si>
    <t>TKM</t>
  </si>
  <si>
    <t>44200</t>
  </si>
  <si>
    <t>1518</t>
  </si>
  <si>
    <t>t</t>
  </si>
  <si>
    <t>44303</t>
  </si>
  <si>
    <t>tkm</t>
  </si>
  <si>
    <t>40450</t>
  </si>
  <si>
    <t>40460</t>
  </si>
  <si>
    <t>40510</t>
  </si>
  <si>
    <t>T</t>
  </si>
  <si>
    <t>40485</t>
  </si>
  <si>
    <t>40530</t>
  </si>
  <si>
    <t>40815</t>
  </si>
  <si>
    <t>42480</t>
  </si>
  <si>
    <t>TOTAL DO GRUPO: MOBILIZAÇÃO E INSTALAÇÃO DE CANTEIRO</t>
  </si>
  <si>
    <t>TOTAL DO GRUPO: PAVIMENTAÇÃO</t>
  </si>
  <si>
    <t>TOTAL DO GRUPO: SERVIÇOS COMPLEMENTARES</t>
  </si>
  <si>
    <t>TOTAL GERAL</t>
  </si>
  <si>
    <t>RECONCILIAÇÃO DA PROPOSTA</t>
  </si>
  <si>
    <t>Preço global de referência (GOINFRA / T325)</t>
  </si>
  <si>
    <t>(-) Desconto ofertado pela CCB</t>
  </si>
  <si>
    <t>(=) PREÇO GLOBAL PROPOSTO</t>
  </si>
  <si>
    <t>Percentual de desconto efetivo</t>
  </si>
  <si>
    <t>Preço proposto por m² de via (área de 95.595,32 m²)</t>
  </si>
  <si>
    <t>Ajuste de arredondamento absorvido no item 42000</t>
  </si>
  <si>
    <t>Conferência do preço global proposto</t>
  </si>
  <si>
    <t>COMPOSIÇÕES ANALÍTICAS DETALHADAS</t>
  </si>
  <si>
    <t>P. Unit. proposto:</t>
  </si>
  <si>
    <t>Grupo: MOBILIZAÇÃO E INSTALAÇÃO DE CANTEIRO   |   Tabela T325 - data base 01/12/2025</t>
  </si>
  <si>
    <t>OBSERVAÇÃO: Item de canteiro/administração local, orçado CONFORME DEMONSTRATIVO próprio da GOINFRA. A tabela T325 não traz composição analítica para este código.</t>
  </si>
  <si>
    <t>AJUSTE: este item absorve a diferença de arredondamento entre a soma dos preços unitários propostos (2 casas decimais) e o preço global ofertado de R$ 3.621.818,73, por ter quantidade unitária e não decorrer de composição da tabela T325.</t>
  </si>
  <si>
    <t>CUSTO DIRETO (estimado: preço de referência / (1 + BDI))</t>
  </si>
  <si>
    <t>BDI (27,21%)</t>
  </si>
  <si>
    <t>PREÇO UNITÁRIO DE REFERÊNCIA (T325)</t>
  </si>
  <si>
    <t>(-) DESCONTO DE 24,99% (proposta CCB)</t>
  </si>
  <si>
    <t>PREÇO UNITÁRIO PROPOSTO</t>
  </si>
  <si>
    <t>PREÇO TOTAL PROPOSTO  (1,000 un)</t>
  </si>
  <si>
    <t>Conferência: preço unitário proposto x aba ORÇAMENTO CCB</t>
  </si>
  <si>
    <t>OBSERVAÇÃO: Item de mobilização/desmobilização, orçado CONFORME DEMONSTRATIVO próprio da GOINFRA. A tabela T325 não traz composição analítica para este código.</t>
  </si>
  <si>
    <t>Grupo: PAVIMENTAÇÃO   |   Tabela T325 - data base 01/12/2025</t>
  </si>
  <si>
    <t>(A) EQUIPAMENTOS</t>
  </si>
  <si>
    <t>Ut. Prod.</t>
  </si>
  <si>
    <t>Ut. Improd.</t>
  </si>
  <si>
    <t>Vl. Hora Prod. (R$)</t>
  </si>
  <si>
    <t>Vl. Hora Improd. (R$)</t>
  </si>
  <si>
    <t>Consumo</t>
  </si>
  <si>
    <t>Custo Horário (R$)</t>
  </si>
  <si>
    <t>30001</t>
  </si>
  <si>
    <t>TRATOR ESTEIRAS COM LÂMINA - CAT D8 OU EQUIVALENTE</t>
  </si>
  <si>
    <t>(A) TOTAL</t>
  </si>
  <si>
    <t>(B) MÃO DE OBRA</t>
  </si>
  <si>
    <t>Eq. Salarial</t>
  </si>
  <si>
    <t>Salário/Hora (R$)</t>
  </si>
  <si>
    <t>Encargos (%)</t>
  </si>
  <si>
    <t>20002</t>
  </si>
  <si>
    <t>ENCARREGADO DE SERVIÇO</t>
  </si>
  <si>
    <t>20031</t>
  </si>
  <si>
    <t>SERVENTE</t>
  </si>
  <si>
    <t>(B) TOTAL</t>
  </si>
  <si>
    <t>(C) ITENS DE INCIDÊNCIA - Total</t>
  </si>
  <si>
    <t>CUSTO HORÁRIO DA EXECUÇÃO  (A) + (B) + (C)</t>
  </si>
  <si>
    <t>(D) PRODUÇÃO DA EQUIPE</t>
  </si>
  <si>
    <t>(E) CUSTO UNITÁRIO DA EXECUÇÃO  [(A)+(B)+(C)] / (D)</t>
  </si>
  <si>
    <t>(F) MATERIAIS - Total</t>
  </si>
  <si>
    <t>(G) SERVIÇOS - Total</t>
  </si>
  <si>
    <t>(H) ITENS DE TRANSPORTE - Total</t>
  </si>
  <si>
    <t>CUSTO DIRETO TOTAL  (E) + (F) + (G) + (H)</t>
  </si>
  <si>
    <t>BDI  (27,21%)</t>
  </si>
  <si>
    <t>PREÇO TOTAL PROPOSTO  (318,650 m2)</t>
  </si>
  <si>
    <t>30000</t>
  </si>
  <si>
    <t>TRATOR ESTEIRAS COM LAMINA - CAT D6 OU EQUIVALENTE</t>
  </si>
  <si>
    <t>30007</t>
  </si>
  <si>
    <t>CARREGADEIRA DE PNEUS CAT - 950 H  OU EQUIVALENTE</t>
  </si>
  <si>
    <t>PREÇO TOTAL PROPOSTO  (191,190 m3)</t>
  </si>
  <si>
    <t>30037</t>
  </si>
  <si>
    <t>CAMINHÃO BASCULANTE 10 M3 - 15 T</t>
  </si>
  <si>
    <t>(B) MÃO DE OBRA - Total</t>
  </si>
  <si>
    <t>PREÇO TOTAL PROPOSTO  (4.779,750 m3km)</t>
  </si>
  <si>
    <t>30035</t>
  </si>
  <si>
    <t>CAMINHÃO CARROCERIA MADEIRA - 15 T</t>
  </si>
  <si>
    <t>30040</t>
  </si>
  <si>
    <t>CAMINHÃO TANQUE 10.000L</t>
  </si>
  <si>
    <t>30013</t>
  </si>
  <si>
    <t>GRADE DE DISCO - 24X24</t>
  </si>
  <si>
    <t>30046</t>
  </si>
  <si>
    <t>MOTONIVELADORA - CAT 120K OU EQUIVALENTE</t>
  </si>
  <si>
    <t>30015</t>
  </si>
  <si>
    <t>ROLO COMPACTADOR DE PNEUS AUTOPROPELIDO - 27 T</t>
  </si>
  <si>
    <t>30009</t>
  </si>
  <si>
    <t>ROLO PÉ DE CARNEIRO AUTOPROPELIDO - CA 250 OU EQUIVALENTE</t>
  </si>
  <si>
    <t>30005</t>
  </si>
  <si>
    <t>TRATOR DE PNEUS AGRÍCOLA - MF 4292 OU EQUIVALENTE</t>
  </si>
  <si>
    <t>20013</t>
  </si>
  <si>
    <t>GREDISTA</t>
  </si>
  <si>
    <t>(F) MATERIAIS</t>
  </si>
  <si>
    <t>Custo Unitário (R$)</t>
  </si>
  <si>
    <t>10010</t>
  </si>
  <si>
    <t>CIMENTO PORTLAND CP II - 32</t>
  </si>
  <si>
    <t>Kg</t>
  </si>
  <si>
    <t>(F) TOTAL</t>
  </si>
  <si>
    <t>PREÇO TOTAL PROPOSTO  (152,952 m3)</t>
  </si>
  <si>
    <t>30021</t>
  </si>
  <si>
    <t>CAMINHÃO TANQUE DISTRIBUIDOR DE ASFALTO</t>
  </si>
  <si>
    <t>30020</t>
  </si>
  <si>
    <t>TANQUE DE ESTOCAGEM ASFALTO (30.000L)</t>
  </si>
  <si>
    <t>30017</t>
  </si>
  <si>
    <t>VASSOURA MECÂNICA REBOCÁVEL</t>
  </si>
  <si>
    <t>PREÇO TOTAL PROPOSTO  (99.419,135 m2)</t>
  </si>
  <si>
    <t>20003</t>
  </si>
  <si>
    <t>AJUDANTE</t>
  </si>
  <si>
    <t>PREÇO TOTAL PROPOSTO  (305,904 m3)</t>
  </si>
  <si>
    <t>PREÇO TOTAL PROPOSTO  (4.588,560 m3km)</t>
  </si>
  <si>
    <t>PREÇO TOTAL PROPOSTO  (305,694 TKM)</t>
  </si>
  <si>
    <t>PREÇO TOTAL PROPOSTO  (955,953 m2)</t>
  </si>
  <si>
    <t>OBSERVAÇÃO: Item de AQUISIÇÃO DE MATERIAL (CBUQ posto usina), com BDI diferenciado de 18,98%. A tabela T325 não traz composição analítica: o preço é o de aquisição do insumo.</t>
  </si>
  <si>
    <t>BDI (18,98%)</t>
  </si>
  <si>
    <t>PREÇO TOTAL PROPOSTO  (6.102,804 t)</t>
  </si>
  <si>
    <t>OBSERVAÇÃO: Composição do serviço 44204 da T325 SEM o item (G) Serviços 'USINAGEM DE CBUQ - FAIXA C' (cód. 42496), pois o fornecimento do CBUQ é remunerado separadamente pelo item 1518 do orçamento.</t>
  </si>
  <si>
    <t>30012</t>
  </si>
  <si>
    <t>ROLO LISO TANDEN - 10 t</t>
  </si>
  <si>
    <t>30023</t>
  </si>
  <si>
    <t>VIBROACABADORA DE ASFALTO SOBRE ESTEIRAS</t>
  </si>
  <si>
    <t>PREÇO TOTAL PROPOSTO  (2.542,835 m3)</t>
  </si>
  <si>
    <t>PREÇO TOTAL PROPOSTO  (36,708 tkm)</t>
  </si>
  <si>
    <t>PREÇO TOTAL PROPOSTO  (1.027,837 TKM)</t>
  </si>
  <si>
    <t>PREÇO TOTAL PROPOSTO  (36.616,824 TKM)</t>
  </si>
  <si>
    <t>OBSERVAÇÃO: Item de AQUISIÇÃO DE MATERIAL (emulsão RR-1C), com BDI diferenciado de 18,98%. A tabela T325 registra o serviço sem itens de composição (preço de aquisição).</t>
  </si>
  <si>
    <t>PREÇO TOTAL PROPOSTO  (49,707 T)</t>
  </si>
  <si>
    <t>OBSERVAÇÃO: Item de AQUISIÇÃO DE MATERIAL (emulsão EAI), com BDI diferenciado de 18,98%. A tabela T325 registra o serviço sem itens de composição (preço de aquisição).</t>
  </si>
  <si>
    <t>PREÇO TOTAL PROPOSTO  (1,242 t)</t>
  </si>
  <si>
    <t>PREÇO TOTAL PROPOSTO  (12.329,658 tkm)</t>
  </si>
  <si>
    <t>Grupo: SERVIÇOS COMPLEMENTARES   |   Tabela T325 - data base 01/12/2025</t>
  </si>
  <si>
    <t>30049</t>
  </si>
  <si>
    <t>CAMINHÃO PARA PINTURA A FRIO COM DEMARCADOR DE FAIXAS</t>
  </si>
  <si>
    <t>10027</t>
  </si>
  <si>
    <t>MICROESFERAS REFLETIVAS DE VIDRO</t>
  </si>
  <si>
    <t>10050</t>
  </si>
  <si>
    <t>SOLVENTE / DILUENTE</t>
  </si>
  <si>
    <t>l</t>
  </si>
  <si>
    <t>10059</t>
  </si>
  <si>
    <t>TINTA PARA PRE-MARCAÇÃO</t>
  </si>
  <si>
    <t>10061</t>
  </si>
  <si>
    <t>TINTA REFLETIVA ACRÍLICA</t>
  </si>
  <si>
    <t>PREÇO TOTAL PROPOSTO  (720,605 m2)</t>
  </si>
  <si>
    <t>10009</t>
  </si>
  <si>
    <t>CAL PARA PINTURA</t>
  </si>
  <si>
    <t>PREÇO TOTAL PROPOSTO  (4.587,868 m2)</t>
  </si>
  <si>
    <t>NOTAS METODOLÓGICAS</t>
  </si>
  <si>
    <t>1) Composições extraídas integralmente do relatório de composições da Tabela T325 (TERRAPLENAGEM, PAVIMENTAÇÃO E OBRAS DE ARTE ESPECIAIS - DEZ/25 - SEM DESONERAÇÃO), data base 01/12/2025.</t>
  </si>
  <si>
    <t>2) Critério de cálculo da GOINFRA reproduzido nas fórmulas: (E) = TRUNCAR[(A+B+C)/D ; 2];  Custo Direto = (E)+(F)+(G)+(H);  BDI = TRUNCAR[Custo Direto x %BDI ; 2];  Preço Unitário de Referência = Custo Direto + BDI.</t>
  </si>
  <si>
    <t>3) DESCONTO: sobre cada preço unitário de referência aplicou-se o desconto de 24,99% ofertado pela CCB, ou seja, Preço Unitário Proposto = ARRED[Preço Unitário de Referência x 0,7501 ; 2 casas decimais]. As quantidades e as composições permanecem inalteradas.</t>
  </si>
  <si>
    <t>4) AJUSTE DE ARREDONDAMENTO: como os preços unitários são apresentados com duas casas decimais, a soma dos itens fica R$ 619,44 acima do preço global ofertado. Essa diferença foi integralmente absorvida no item 42000 (INSTALAÇÃO DE CANTEIRO/ADMINISTRAÇÃO), de quantidade unitária e sem composição na T325, de modo que o preço global proposto feche exatamente em R$ 3.621.818,73. O desconto efetivo desse item é de 25,53% e o desconto global permanece em 24,99%.</t>
  </si>
  <si>
    <t>5) Item 44204A: a T325 possui o código 44204 (CBUQ pav. urbana) com o serviço de usinagem (cód. 42496) incluído. No orçamento o fornecimento do CBUQ é remunerado à parte pelo item 1518, razão pela qual a composição do 44204A é apresentada sem o bloco (G) Serviços.</t>
  </si>
  <si>
    <t>6) Itens 42000 e 42301 são orçados 'CONFORME DEMONSTRATIVO' e os itens 1518, 40510 e 40485 são fornecimentos/aquisições de material (BDI de 18,98%); nenhum deles possui composição analítica na T325.</t>
  </si>
  <si>
    <t>7) Todas as peças estão vinculadas por fórmula: as composições geram os preços unitários propostos, que alimentam a aba ORÇAMENTO CCB, que por sua vez alimenta o ORÇAMENTO CONSOLIDADO e o CRONOGRAMA CONSOLIDADO.</t>
  </si>
  <si>
    <t>PROGRAMA GOIÁS EM MOVIMENTO - EIXO MUNICÍPIOS 2026</t>
  </si>
  <si>
    <t>CRONOGRAMA FÍSICO FINANCEIRO CONSOLIDADO LOTE 109</t>
  </si>
  <si>
    <t>ITEM</t>
  </si>
  <si>
    <t>MUNICÍPIOS</t>
  </si>
  <si>
    <t>SERVIÇOS</t>
  </si>
  <si>
    <t>TOTAIS</t>
  </si>
  <si>
    <t>1º mês</t>
  </si>
  <si>
    <t>2º mês</t>
  </si>
  <si>
    <t>15 dias</t>
  </si>
  <si>
    <t>30 dias</t>
  </si>
  <si>
    <t>45 dias</t>
  </si>
  <si>
    <t>60 dias</t>
  </si>
  <si>
    <t>MOBILIZAÇÃO E INST. CANTEIRO</t>
  </si>
  <si>
    <t>PERCENTUAL GLOBAL SIMPLES</t>
  </si>
  <si>
    <t>PERCENTUAL GLOBAL ACUM.</t>
  </si>
  <si>
    <t>VALOR SIMPLES</t>
  </si>
  <si>
    <t>VALOR ACUMULADO</t>
  </si>
  <si>
    <t>ORÇAMENTO LOTE 109 - PROGRAMA GOIÁS EM MOVIMENTO - EIXO MUNICÍPIOS 2026</t>
  </si>
  <si>
    <t>MUNICÍPIO</t>
  </si>
  <si>
    <t>DISCRIMINAÇÃO</t>
  </si>
  <si>
    <t>PREÇO</t>
  </si>
  <si>
    <t>PREÇO/M2</t>
  </si>
  <si>
    <t>RIO VERDE</t>
  </si>
  <si>
    <t>ORÇAMENTO CONSOLIDADO LOTE 109</t>
  </si>
  <si>
    <t>TOTAL</t>
  </si>
  <si>
    <t>CAPACIDADE TÉCNICA OPERACIONAL - LOTE 109</t>
  </si>
  <si>
    <t>APOIO</t>
  </si>
  <si>
    <t>SOLUÇÃO ADOTADA</t>
  </si>
  <si>
    <t>ÁREA DE MICRO (M2)</t>
  </si>
  <si>
    <t>APLICAÇÃO CBUQ (M3)</t>
  </si>
  <si>
    <t xml:space="preserve">AREA </t>
  </si>
  <si>
    <t>QTDE MUN</t>
  </si>
  <si>
    <t>UND</t>
  </si>
  <si>
    <t>SERVIÇOS PRESTADOS</t>
  </si>
  <si>
    <t>À SEREM COMPROVADOS</t>
  </si>
  <si>
    <t>MICRO</t>
  </si>
  <si>
    <t>M2</t>
  </si>
  <si>
    <t>M3</t>
  </si>
  <si>
    <t>RELATÓRIO DE MÃO DE OBRA E ENCARGOS SOCIAIS</t>
  </si>
  <si>
    <t>Valor da Mão de Obra - sem desoneração - Goiás - dezembro de 2025 (FGV IBRE / GOINFRA)</t>
  </si>
  <si>
    <t>PROPOSTA COMERCIAL CCB PARTICIPAÇÕES E EMPREENDIMENTOS LTDA  |  GOINFRA - Concorrência Eletrônica nº 99/2026  |  Lote 109 - Rio Verde/GO  |  PEÇA 12 - alimenta as composições da aba 07</t>
  </si>
  <si>
    <t>TABELA 1 - CUSTOS HORÁRIOS ADOTADOS NAS COMPOSIÇÕES (vinculada por fórmula à aba 07 COMPOSIÇÕES)</t>
  </si>
  <si>
    <t>CÓDIGO</t>
  </si>
  <si>
    <t>CATEGORIA PROFISSIONAL</t>
  </si>
  <si>
    <t>UNID.</t>
  </si>
  <si>
    <t>SALÁRIO SEM ENCARGOS (R$)</t>
  </si>
  <si>
    <t>ENCARGOS TOTAIS (%)</t>
  </si>
  <si>
    <t>VALOR COM ENCARGOS (R$)</t>
  </si>
  <si>
    <t>CONFERÊNCIA</t>
  </si>
  <si>
    <t>UTILIZADO NESTE ORÇAMENTO</t>
  </si>
  <si>
    <t>20000</t>
  </si>
  <si>
    <t>OPERADOR DE EQUIPAMENTO LEVE</t>
  </si>
  <si>
    <t>h</t>
  </si>
  <si>
    <t>Não</t>
  </si>
  <si>
    <t>Sim</t>
  </si>
  <si>
    <t>20004</t>
  </si>
  <si>
    <t>OPERADOR DE EQUIPAMENTO ESPECIAL</t>
  </si>
  <si>
    <t>20015</t>
  </si>
  <si>
    <t>MONTADOR</t>
  </si>
  <si>
    <t>20026</t>
  </si>
  <si>
    <t>OPERADOR DE EQUIPAMENTO PESADO</t>
  </si>
  <si>
    <t>20027</t>
  </si>
  <si>
    <t>MOTORISTA DE CAMINHÃO</t>
  </si>
  <si>
    <t>20028</t>
  </si>
  <si>
    <t>MOTORISTA DE VEÍCULO ESPECIAL</t>
  </si>
  <si>
    <t>CONFERÊNCIA: Valor com encargos = Salário sem encargos x (1 + Encargos totais %), truncado na 2ª casa decimal, critério da GOINFRA. Colunas D, E e F são dados de entrada (azul) extraídos da tabela oficial; as colunas D e F alimentam por INDEX/MATCH os blocos "(B) MÃO DE OBRA" de todas as composições da aba 07.</t>
  </si>
  <si>
    <t>TABELA 2 - COMPOSIÇÃO DOS ENCARGOS (FGV IBRE - Goiás - dezembro/2025 - sem desoneração)</t>
  </si>
  <si>
    <t>CATEGORIA</t>
  </si>
  <si>
    <t>SALÁRIO (R$)</t>
  </si>
  <si>
    <t>ENCARGOS SOCIAIS (%)</t>
  </si>
  <si>
    <t>ENCARGOS SOCIAIS (R$)</t>
  </si>
  <si>
    <t>ALIMENTAÇÃO (R$)</t>
  </si>
  <si>
    <t>EPI (R$)</t>
  </si>
  <si>
    <t>FERRAMENTA (R$)</t>
  </si>
  <si>
    <t>TRANSPORTE (R$)</t>
  </si>
  <si>
    <t>EXAME OCUPACIONAL (R$)</t>
  </si>
  <si>
    <t>CESTA BÁSICA (R$)</t>
  </si>
  <si>
    <t>ASSIST. MÉDICA (R$)</t>
  </si>
  <si>
    <t>SEGURO DE VIDA (R$)</t>
  </si>
  <si>
    <t>ENCARGOS TOTAIS (R$)</t>
  </si>
  <si>
    <t>VALOR TOTAL (R$)</t>
  </si>
  <si>
    <t>20001</t>
  </si>
  <si>
    <t>MOTORISTA DE VEÍCULO LEVE</t>
  </si>
  <si>
    <t>20014</t>
  </si>
  <si>
    <t>BLASTER</t>
  </si>
  <si>
    <t>20016</t>
  </si>
  <si>
    <t>CARPINTEIRO</t>
  </si>
  <si>
    <t>20017</t>
  </si>
  <si>
    <t>PEDREIRO</t>
  </si>
  <si>
    <t>20018</t>
  </si>
  <si>
    <t>ARMADOR</t>
  </si>
  <si>
    <t>20019</t>
  </si>
  <si>
    <t>PINTOR</t>
  </si>
  <si>
    <t>20023</t>
  </si>
  <si>
    <t>RASTELEIRO</t>
  </si>
  <si>
    <t>20102</t>
  </si>
  <si>
    <t>mês</t>
  </si>
  <si>
    <t>21030</t>
  </si>
  <si>
    <t>SOLDADOR</t>
  </si>
  <si>
    <t>CONFERÊNCIA: Encargos totais (R$) = Encargos sociais + Alimentação + EPI + Ferramenta + Transporte + Exame ocupacional + Cesta básica + Assistência médica + Seguro de vida. Tolerância de R$ 0,02 para arredondamentos da tabela oficial. O ENCARREGADO DE SERVIÇO é cotado por mês (cód. 20102); nas composições entra por hora (cód. 20002 = R$ 6.467,57 / 220 h = R$ 29,39/h).</t>
  </si>
  <si>
    <t>RELATÓRIO DE EQUIPAMENTOS</t>
  </si>
  <si>
    <t>CUSTO HORÁRIO DE EQUIPAMENTOS - SINTÉTICO (SEM BONIFICAÇÃO) - Tabela T325 - data base 01/12/2025</t>
  </si>
  <si>
    <t>PROPOSTA COMERCIAL CCB PARTICIPAÇÕES E EMPREENDIMENTOS LTDA  |  GOINFRA - Concorrência Eletrônica nº 99/2026  |  Lote 109 - Rio Verde/GO  |  PEÇA 11 - alimenta as composições da aba 07</t>
  </si>
  <si>
    <t>DESCRIÇÃO DO EQUIPAMENTO</t>
  </si>
  <si>
    <t>VALOR DE AQUISIÇÃO (R$)</t>
  </si>
  <si>
    <t>QUANT. PRODUTIVA</t>
  </si>
  <si>
    <t>QUANT. IMPRODUTIVA</t>
  </si>
  <si>
    <t>VALOR HORA PRODUTIVA (R$)</t>
  </si>
  <si>
    <t>VALOR HORA IMPRODUTIVA (R$)</t>
  </si>
  <si>
    <t>Fonte: GOINFRA - "Custo Horário de Equipamentos - Sintético (sem Bonificação)", orçamento 202600036008273, versão RIO VERDE - TABELA T325 - SEM DESONERAÇÃO, data do orçamento 28/05/2026. As colunas destacadas (G e H) são as efetivamente utilizadas nas composições e estão vinculadas por INDEX/MATCH à aba 07 COMPOSIÇÕES.</t>
  </si>
  <si>
    <t>TABELA 2 - COMPOSIÇÃO DO CUSTO HORÁRIO DOS EQUIPAMENTOS (memória de cálculo)</t>
  </si>
  <si>
    <t>DESCRIÇÃO</t>
  </si>
  <si>
    <t>POTÊNCIA (CV)</t>
  </si>
  <si>
    <t>VIDA ÚTIL (anos)</t>
  </si>
  <si>
    <t>HORAS/ANO</t>
  </si>
  <si>
    <t>VALOR RESIDUAL (%)</t>
  </si>
  <si>
    <t>COEF.</t>
  </si>
  <si>
    <t>SEGUROS E IMPOSTOS (R$/h)</t>
  </si>
  <si>
    <t>DEPRECIAÇÃO (R$/h)</t>
  </si>
  <si>
    <t>JUROS (R$/h)</t>
  </si>
  <si>
    <t>MANUTENÇÃO (R$/h)</t>
  </si>
  <si>
    <t>CONSUMO (L/h/kW)</t>
  </si>
  <si>
    <t>COMBUSTÍVEL</t>
  </si>
  <si>
    <t>CUSTO COMBUSTÍVEL (R$/h)</t>
  </si>
  <si>
    <t>MÃO DE OBRA (R$/h)</t>
  </si>
  <si>
    <t>HORA PRODUTIVA (R$)</t>
  </si>
  <si>
    <t>HORA IMPRODUTIVA (R$)</t>
  </si>
  <si>
    <t>CONFERÊNCIA PRODUTIVA</t>
  </si>
  <si>
    <t>CONFERÊNCIA IMPRODUTIVA</t>
  </si>
  <si>
    <t>D</t>
  </si>
  <si>
    <t>30105</t>
  </si>
  <si>
    <t>CAMINHÃO PRANCHA</t>
  </si>
  <si>
    <t>30010</t>
  </si>
  <si>
    <t>CARREGADEIRA DE PNEUS CAT - 924 H OU EQUIVALENTE</t>
  </si>
  <si>
    <t>CARREGADEIRA DE PNEUS CAT - 950 H OU EQUIVALENTE</t>
  </si>
  <si>
    <t>N</t>
  </si>
  <si>
    <t>30043</t>
  </si>
  <si>
    <t>GRUPO GERADOR 174 kVA</t>
  </si>
  <si>
    <t>30044</t>
  </si>
  <si>
    <t>GRUPO GERADOR 3,2 kVA</t>
  </si>
  <si>
    <t>G</t>
  </si>
  <si>
    <t>30052</t>
  </si>
  <si>
    <t>MARTELETE PERFURADOR / ROMPEDOR - ELÉTRICO</t>
  </si>
  <si>
    <t>E</t>
  </si>
  <si>
    <t>30030</t>
  </si>
  <si>
    <t>USINA MÓVEL PARA MICRO REVESTIMENTO</t>
  </si>
  <si>
    <t>30024</t>
  </si>
  <si>
    <t>USINA PRÉ-MISTURADO A FRIO 60 t/h</t>
  </si>
  <si>
    <t>CONFERÊNCIA: Hora produtiva = Seguros e impostos + Depreciação + Juros + Manutenção + Combustível + Mão de obra.  Hora improdutiva = Seguros e impostos + Depreciação + Juros + Mão de obra (sem manutenção e sem combustível). Tolerância de R$ 0,02 para arredondamentos da tabela oficial. Combustível: D = diesel, G = gasolina, E = energia elétrica, N = não aplicável.</t>
  </si>
  <si>
    <t>DEMONSTRATIVO DO BDI</t>
  </si>
  <si>
    <t>BDI ESTIMADO NOS ORÇAMENTOS DE OBRAS RODOVIÁRIAS DA GOINFRA - fórmula do Acórdão TCU nº 2.622/2013 - Plenário</t>
  </si>
  <si>
    <t>PROPOSTA COMERCIAL CCB PARTICIPAÇÕES E EMPREENDIMENTOS LTDA  |  GOINFRA - Concorrência Eletrônica nº 99/2026  |  Lote 109 - Rio Verde/GO  |  PEÇA 10 - taxas aplicadas em todas as composições</t>
  </si>
  <si>
    <t>REGIME / APLICAÇÃO</t>
  </si>
  <si>
    <t>Administração central (AC)</t>
  </si>
  <si>
    <t>Lucro (L)</t>
  </si>
  <si>
    <t>Despesas financeiras (DF)</t>
  </si>
  <si>
    <t>Seguros + Garantias (S+G)</t>
  </si>
  <si>
    <t>Riscos (R)</t>
  </si>
  <si>
    <t>ISS</t>
  </si>
  <si>
    <t>PIS</t>
  </si>
  <si>
    <t>COFINS</t>
  </si>
  <si>
    <t>CPRB</t>
  </si>
  <si>
    <t>BDI calculado pela fórmula</t>
  </si>
  <si>
    <t>BDI ADOTADO</t>
  </si>
  <si>
    <t>Conferência</t>
  </si>
  <si>
    <t>SEM DESONERAÇÃO - BDI cheio (serviços) - APLICADO NESTA PROPOSTA</t>
  </si>
  <si>
    <t>SEM DESONERAÇÃO - BDI reduzido (fornecimento/aquisição de material) - APLICADO NESTA PROPOSTA</t>
  </si>
  <si>
    <t>COM DESONERAÇÃO - BDI cheio (referência - não aplicável)</t>
  </si>
  <si>
    <t>COM DESONERAÇÃO - BDI reduzido (referência - não aplicável)</t>
  </si>
  <si>
    <t>FÓRMULA:  BDI = [ (1 + AC + S + R + G) x (1 + DF) x (1 + L) ] / (1 - I) - 1 , onde I = ISS + PIS + COFINS + CPRB.</t>
  </si>
  <si>
    <t>(1) Percentuais definidos pelo TAG TCE / GOINFRA.   (2) Alíquotas definidas por lei (lucro presumido).   (3) CPRB conforme Lei nº 14.973/24 (transição para a contribuição substitutiva).   (4) ISS conforme Portaria nº 68/2025 - GOINFRA.</t>
  </si>
  <si>
    <t>A pequena diferença entre o BDI calculado pela fórmula e o BDI adotado decorre do arredondamento dos percentuais publicados pela GOINFRA. Prevalece o BDI ADOTADO (coluna L), que é o percentual efetivamente aplicado nas composições de preços - células em azul são dados de entrada.</t>
  </si>
  <si>
    <t>ONDE ESTE BDI É USADO: as células L8 (27,21%) e L9 (18,98%) alimentam por fórmula todas as composições da aba 07 COMPOSIÇÕES e os demonstrativos das abas 08 e 09. Alterar aqui recalcula todo o orçamento.</t>
  </si>
  <si>
    <t>DEMONSTRATIVO DE MOBILIZAÇÃO E DESMOBILIZAÇÃO</t>
  </si>
  <si>
    <t>PROGRAMA GOIÁS EM MOVIMENTO - MUNICÍPIOS  |  MOBILIZAÇÃO / DESMOBILIZAÇÃO GMM (Tabela T325)</t>
  </si>
  <si>
    <t>PROPOSTA COMERCIAL CCB PARTICIPAÇÕES E EMPREENDIMENTOS LTDA  |  GOINFRA - Concorrência Eletrônica nº 99/2026  |  Lote 109 - Rio Verde/GO  |  PEÇA 09 - lastro do item 42301 do orçamento</t>
  </si>
  <si>
    <t>Item do orçamento:</t>
  </si>
  <si>
    <t>42301 - MOBILIZAÇÃO / DESMOBILIZAÇÃO - CONFORME DEMONSTRATIVO</t>
  </si>
  <si>
    <t>Distância (DT):</t>
  </si>
  <si>
    <t>231 km - distância do canteiro à capital mais próxima (mínimo de 50 km)</t>
  </si>
  <si>
    <t>Fonte:</t>
  </si>
  <si>
    <t>Relatório de Insumos Indiretos - MOB - T325 - Sem desoneração - Rio Verde (GOINFRA)</t>
  </si>
  <si>
    <t>EQUIPAMENTO</t>
  </si>
  <si>
    <t>EQUIP. MOBILIZADOR</t>
  </si>
  <si>
    <t>FU (A)</t>
  </si>
  <si>
    <t>CUSTO HORÁRIO DO MOBILIZADOR (B)</t>
  </si>
  <si>
    <t>DT - km (C)</t>
  </si>
  <si>
    <t>CUSTO (D = A x B / 60)</t>
  </si>
  <si>
    <t>QUANT. (E)</t>
  </si>
  <si>
    <t>TOTAL (R$) (C x D x E)</t>
  </si>
  <si>
    <t>AUTOPROPELIDOS (deslocam-se por meios próprios)</t>
  </si>
  <si>
    <t>30050</t>
  </si>
  <si>
    <t>CAMINHÃO APLICADOR DE MATERIAL TERMOPLÁSTICO</t>
  </si>
  <si>
    <t>30036</t>
  </si>
  <si>
    <t>CAMINHÃO BASCULANTE 6 M3 - 10,5 T</t>
  </si>
  <si>
    <t>30125</t>
  </si>
  <si>
    <t>CAMINHÃO COM BATE-ESTACA HIDRÁULICO PARA DEFENSA</t>
  </si>
  <si>
    <t>30110</t>
  </si>
  <si>
    <t>CAMINHÃO COM DOLLY - 57 t</t>
  </si>
  <si>
    <t>30120</t>
  </si>
  <si>
    <t>CAMINHÃO DISTRIBUIDOR DE CIMENTO</t>
  </si>
  <si>
    <t>31062</t>
  </si>
  <si>
    <t>CAMINHÃO MUNCK (GUINDAUTO)</t>
  </si>
  <si>
    <t>30053</t>
  </si>
  <si>
    <t>CAMINHÃO PARA HIDROSSEMEADURA</t>
  </si>
  <si>
    <t>30039</t>
  </si>
  <si>
    <t>CAMINHÃO TANQUE 6.000L</t>
  </si>
  <si>
    <t>REBOCADOS (transportados por CAMINHÃO PRANCHA - cód. 30105)</t>
  </si>
  <si>
    <t>30205</t>
  </si>
  <si>
    <t>BATE-ESTACA COM MARTELO HIDRÁULICO</t>
  </si>
  <si>
    <t>30190</t>
  </si>
  <si>
    <t>BATE-ESTACA DE GRAVIDADE PARA 6 t</t>
  </si>
  <si>
    <t>30011</t>
  </si>
  <si>
    <t>ESCAVADEIRA HIDRÁULICA - 320DL OU EQUIVALENTE</t>
  </si>
  <si>
    <t>30057</t>
  </si>
  <si>
    <t>ESCAVADEIRA HIDRÁULICA - CAT 323DL OU EQUIVALENTE</t>
  </si>
  <si>
    <t>30019</t>
  </si>
  <si>
    <t>FRESADORA A FRIO - W 200 F OU EQUIVALENTE</t>
  </si>
  <si>
    <t>30210</t>
  </si>
  <si>
    <t>GUINDASTE MÓVEL SOBRE ESTEIRAS COM CAPACIDADE DE 40 t</t>
  </si>
  <si>
    <t>30215</t>
  </si>
  <si>
    <t>MARTELO HIDRÁULICO VIBRATÓRIO COM UNIDADE HIDRÁULICA</t>
  </si>
  <si>
    <t>30158</t>
  </si>
  <si>
    <t>MINI-CARREGADEIRA DE PNEUS COM FRESADORA</t>
  </si>
  <si>
    <t>30058</t>
  </si>
  <si>
    <t>MINI-CARREGADEIRA DE PNEUS COM VASSOURA DE 1,8 m</t>
  </si>
  <si>
    <t>30170</t>
  </si>
  <si>
    <t>PERFURATRIZ HIDRÁULICA SOBRE ESTEIRAS PARA ESTACA RAIZ</t>
  </si>
  <si>
    <t>30029</t>
  </si>
  <si>
    <t>PERFURATRIZ SOBRE ESTEIRAS - CRAWLER DRILL OU EQUIVALENTE</t>
  </si>
  <si>
    <t>30101</t>
  </si>
  <si>
    <t>RECICLADORA DE PAVIMENTO À FRIO - CATERPILLAR RM-500 OU EQUIVALENTE</t>
  </si>
  <si>
    <t>30008</t>
  </si>
  <si>
    <t>RETRO ESCAVADEIRA DE PNEUS - CATERPILLAR 416E OU EQUIVALENTE</t>
  </si>
  <si>
    <t>30014</t>
  </si>
  <si>
    <t>ROLO LISO VIBRATÓRIO AUTOPROPELIDO - CS533 E OU EQUIVALENTE</t>
  </si>
  <si>
    <t>30006</t>
  </si>
  <si>
    <t>TRATOR DE PNEUS COM ROÇADEIRA</t>
  </si>
  <si>
    <t>30002</t>
  </si>
  <si>
    <t>TRATOR ESTEIRAS COM ESCARIFICADOR - CAT D8 OU EQUIVALENTE</t>
  </si>
  <si>
    <t>30059</t>
  </si>
  <si>
    <t>TRATOR ESTEIRAS COM LAMINA - CAT D4 OU EQUIVALENTE</t>
  </si>
  <si>
    <t>30025</t>
  </si>
  <si>
    <t>USINA DE ASFALTO A QUENTE 80 t/h</t>
  </si>
  <si>
    <t>30016</t>
  </si>
  <si>
    <t>USINA MISTURADORA DE SOLO 300 t/h</t>
  </si>
  <si>
    <t>SUB TOTAL DE EQUIPAMENTO (F)</t>
  </si>
  <si>
    <t>MÃO DE OBRA</t>
  </si>
  <si>
    <t>PERCENTUAL MOBILIZADO (G)</t>
  </si>
  <si>
    <t>CUSTO UNITÁRIO (H)</t>
  </si>
  <si>
    <t>TOTAL DE OPERÁRIOS (I)</t>
  </si>
  <si>
    <t>CUSTO TOTAL (G x H x I)</t>
  </si>
  <si>
    <t>EFETIVO DE PESSOAL A SER MOBILIZADO</t>
  </si>
  <si>
    <t>SUB TOTAL DE MÃO DE OBRA (J)</t>
  </si>
  <si>
    <t>CUSTO POR MOBILIZAÇÃO (K = F + J)</t>
  </si>
  <si>
    <t>BDI 27,21% (L) - conforme aba 10 BDI</t>
  </si>
  <si>
    <t>PREÇO POR MOBILIZAÇÃO (M = K + L)</t>
  </si>
  <si>
    <t>TOTAL MOBILIZAÇÃO / DESMOBILIZAÇÃO (2 x M) - PREÇO DE REFERÊNCIA DO ITEM 42301</t>
  </si>
  <si>
    <t>PREÇO PROPOSTO PELA CCB</t>
  </si>
  <si>
    <t>Preço unitário de referência (GOINFRA / T325)</t>
  </si>
  <si>
    <t>(-) Desconto ofertado de 24,99%</t>
  </si>
  <si>
    <t>(=) PREÇO UNITÁRIO PROPOSTO - item 42301</t>
  </si>
  <si>
    <t>CONFERÊNCIA: preço de referência x valor adotado no orçamento (R$ 39.916,32)</t>
  </si>
  <si>
    <t>CRITÉRIO DE CÁLCULO: Custo (D) = FU x Custo horário do equipamento mobilizador / 60, truncado na 2ª casa. Total = DT (km) x Custo (D) x Quantidade. O valor é dobrado ao final para contemplar a mobilização e a desmobilização. Equipamentos com quantidade zero permanecem na relação para preservar a estrutura do demonstrativo oficial da GOINFRA.</t>
  </si>
  <si>
    <t>DEMONSTRATIVO DE INSTALAÇÃO DE CANTEIRO / ADMINISTRAÇÃO LOCAL</t>
  </si>
  <si>
    <t>PROGRAMA GOIÁS EM MOVIMENTO - MUNICÍPIOS  |  ADMINISTRAÇÃO LOCAL / INSTALAÇÕES PROVISÓRIAS (Tabela T325)</t>
  </si>
  <si>
    <t>PROPOSTA COMERCIAL CCB PARTICIPAÇÕES E EMPREENDIMENTOS LTDA  |  GOINFRA - Concorrência Eletrônica nº 99/2026  |  Lote 109 - Rio Verde/GO  |  PEÇA 08 - lastro do item 42000 do orçamento</t>
  </si>
  <si>
    <t>42000 - INSTALAÇÃO DE CANTEIRO/ ADMINISTRAÇÃO - CONFORME DEMONSTRATIVO</t>
  </si>
  <si>
    <t>Prazo considerado:</t>
  </si>
  <si>
    <t>2 meses</t>
  </si>
  <si>
    <t>Relatório de Insumos Diretos - ADM e CANTEIRO - T325 - Sem desoneração - Rio Verde (GOINFRA)</t>
  </si>
  <si>
    <t>UNIDADE</t>
  </si>
  <si>
    <t>QUANTIDADE</t>
  </si>
  <si>
    <t>PARTIC. MENSAL MÉDIA (%)</t>
  </si>
  <si>
    <t>MESES</t>
  </si>
  <si>
    <t>PREÇO UNITÁRIO (R$)</t>
  </si>
  <si>
    <t>PREÇO TOTAL (R$)</t>
  </si>
  <si>
    <t>DIVISÃO DE ENGENHARIA</t>
  </si>
  <si>
    <t>Engenheiro de Produção/ Civil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</si>
  <si>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</si>
  <si>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</si>
  <si>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</si>
  <si>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</si>
  <si>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</si>
  <si>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</si>
  <si>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</si>
  <si>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</si>
  <si>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Material de Expediente / Cópias / Impressões</t>
  </si>
  <si>
    <t>Medicamentos</t>
  </si>
  <si>
    <t>VEÍCULOS</t>
  </si>
  <si>
    <t>Veículo sedan - 71 a 115 CV</t>
  </si>
  <si>
    <t>EQUIPAMENTOS INDIRETOS</t>
  </si>
  <si>
    <t>Equipamentos de Laboratório de Betume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</si>
  <si>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</si>
  <si>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</si>
  <si>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</si>
  <si>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</si>
  <si>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</si>
  <si>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</si>
  <si>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</si>
  <si>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</si>
  <si>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PCMSO (NR-7)</t>
  </si>
  <si>
    <t>und</t>
  </si>
  <si>
    <t>-</t>
  </si>
  <si>
    <t>PGR (NR-18)</t>
  </si>
  <si>
    <t>Anotação de Responsabilidade Técnica</t>
  </si>
  <si>
    <t>OUTROS</t>
  </si>
  <si>
    <t>Banheiro Químico</t>
  </si>
  <si>
    <t>SINALIZAÇÃO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</si>
  <si>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</si>
  <si>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</si>
  <si>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</si>
  <si>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</si>
  <si>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</si>
  <si>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</si>
  <si>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Licença de Instalação de Usina de PMF</t>
  </si>
  <si>
    <t>CUSTO DIRETO TOTAL</t>
  </si>
  <si>
    <t>BDI (27,21% - conforme aba 10 BDI)</t>
  </si>
  <si>
    <t>PREÇO UNITÁRIO DE REFERÊNCIA GOINFRA (item 42000)</t>
  </si>
  <si>
    <t>(=) Preço com desconto linear</t>
  </si>
  <si>
    <t>(-) Ajuste de arredondamento absorvido neste item (ver nota)</t>
  </si>
  <si>
    <t>(=) PREÇO UNITÁRIO PROPOSTO - item 42000</t>
  </si>
  <si>
    <t>CONFERÊNCIA: preço de referência x valor adotado no orçamento (R$ 114.126,18)</t>
  </si>
  <si>
    <t>CRITÉRIO DE CÁLCULO: Preço Total = Quantidade x Particip. mensal média (%) x Meses x Preço unitário, para os itens medidos por mês; Preço Total = Quantidade x Preço unitário para os itens de unidade fixa (und/m²). BDI truncado na 2ª casa decimal, conforme critério da GOINFRA.</t>
  </si>
  <si>
    <t>AJUSTE DE ARREDONDAMENTO: por serem os preços unitários apresentados com 2 casas decimais, a soma dos itens do orçamento supera em R$ 619,44 o preço global ofertado. A diferença é integralmente absorvida neste item (quantidade unitária e sem composição na T325), de modo que o preço global feche exatamente em R$ 3.621.818,73. O desconto efetivo deste item passa a 25,53% e o desconto global permanece em 24,99%.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</si>
</sst>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00000"/>
    <numFmt numFmtId="165" formatCode="#0.00"/>
    <numFmt numFmtId="166" formatCode="0.000"/>
    <numFmt numFmtId="167" formatCode="###,##0.00"/>
    <numFmt numFmtId="168" formatCode="##0.000"/>
    <numFmt numFmtId="169" formatCode="#,##0.000"/>
    <numFmt numFmtId="170" formatCode="##,##0.000"/>
    <numFmt numFmtId="171" formatCode="0000"/>
    <numFmt numFmtId="172" formatCode="#0.000"/>
    <numFmt numFmtId="173" formatCode="0.0000"/>
    <numFmt numFmtId="174" formatCode="#,###,##0.00"/>
    <numFmt numFmtId="175" formatCode="&quot;R$ &quot;#,##0.00"/>
    <numFmt numFmtId="176" formatCode="_-&quot;R$ &quot;* #,##0.00_-;&quot;-R$ &quot;* #,##0.00_-;_-&quot;R$ &quot;* \-??_-;_-@"/>
    <numFmt numFmtId="177" formatCode=";;;"/>
    <numFmt numFmtId="178" formatCode="_-&quot;R$ &quot;* #,##0.00_-;&quot;-R$ &quot;* #,##0.00_-;_-&quot;R$ &quot;* \-??_-;_-@_-"/>
    <numFmt numFmtId="179" formatCode="_-* #,##0.00_-;\-* #,##0.00_-;_-* \-??_-;_-@_-"/>
    <numFmt numFmtId="180" formatCode="#,##0.00&quot; M³&quot;"/>
    <numFmt numFmtId="181" formatCode="#,##0.00&quot; M²&quot;"/>
    <numFmt numFmtId="182" formatCode="#,##0.0000000"/>
    <numFmt numFmtId="183" formatCode="0.0000%"/>
    <numFmt numFmtId="184" formatCode="#,##0.0"/>
  </numFmts>
  <fonts count="44" x14ac:knownFonts="1">
    <font>
      <sz val="11"/>
      <color theme="1"/>
      <name val="Calibri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333333"/>
      <name val="Arial"/>
      <family val="2"/>
      <charset val="1"/>
    </font>
    <font>
      <b/>
      <sz val="9"/>
      <name val="Arial"/>
      <family val="2"/>
    </font>
    <font>
      <b/>
      <sz val="8"/>
      <color rgb="FF000000"/>
      <name val="Arial"/>
      <family val="2"/>
      <charset val="1"/>
    </font>
    <font>
      <b/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i/>
      <sz val="8"/>
      <name val="Arial"/>
      <family val="2"/>
    </font>
    <font>
      <b/>
      <sz val="9"/>
      <color rgb="FFC00000"/>
      <name val="Arial"/>
      <family val="2"/>
    </font>
    <font>
      <b/>
      <sz val="14"/>
      <color theme="0"/>
      <name val="Arial"/>
      <family val="2"/>
      <charset val="1"/>
    </font>
    <font>
      <sz val="10"/>
      <color theme="1"/>
      <name val="Arial"/>
      <family val="2"/>
      <charset val="1"/>
    </font>
    <font>
      <b/>
      <sz val="11"/>
      <color rgb="FF333333"/>
      <name val="Arial"/>
      <family val="2"/>
      <charset val="1"/>
    </font>
    <font>
      <b/>
      <sz val="10"/>
      <color theme="1"/>
      <name val="Arial"/>
      <family val="2"/>
      <charset val="1"/>
    </font>
    <font>
      <b/>
      <sz val="9"/>
      <color theme="1"/>
      <name val="Arial"/>
      <family val="2"/>
      <charset val="1"/>
    </font>
    <font>
      <b/>
      <sz val="8"/>
      <color theme="1"/>
      <name val="Arial"/>
      <family val="2"/>
      <charset val="1"/>
    </font>
    <font>
      <b/>
      <sz val="7"/>
      <color theme="1"/>
      <name val="Arial"/>
      <family val="2"/>
      <charset val="1"/>
    </font>
    <font>
      <sz val="8"/>
      <color theme="1"/>
      <name val="Arial"/>
      <family val="2"/>
      <charset val="1"/>
    </font>
    <font>
      <sz val="9"/>
      <color theme="1"/>
      <name val="Arial"/>
      <family val="2"/>
      <charset val="1"/>
    </font>
    <font>
      <b/>
      <sz val="14"/>
      <color theme="1"/>
      <name val="Calibri"/>
      <family val="2"/>
      <charset val="1"/>
    </font>
    <font>
      <b/>
      <sz val="12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0"/>
      <color theme="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rgb="FF1F3864"/>
      <name val="Arial"/>
      <family val="2"/>
    </font>
    <font>
      <b/>
      <sz val="9"/>
      <color rgb="FF2E5C8A"/>
      <name val="Arial"/>
      <family val="2"/>
    </font>
    <font>
      <i/>
      <sz val="8"/>
      <color rgb="FF595959"/>
      <name val="Arial"/>
      <family val="2"/>
    </font>
    <font>
      <b/>
      <sz val="10"/>
      <color rgb="FF1F3864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b/>
      <sz val="9"/>
      <color rgb="FF000000"/>
      <name val="Arial"/>
      <family val="2"/>
    </font>
    <font>
      <i/>
      <sz val="8"/>
      <color rgb="FF404040"/>
      <name val="Arial"/>
      <family val="2"/>
    </font>
    <font>
      <sz val="8"/>
      <color rgb="FF000000"/>
      <name val="Arial"/>
      <family val="2"/>
    </font>
    <font>
      <sz val="9"/>
      <color rgb="FF808080"/>
      <name val="Arial"/>
      <family val="2"/>
    </font>
    <font>
      <b/>
      <sz val="9"/>
      <color rgb="FF1F3864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FFF2CC"/>
        <bgColor rgb="FFFCE4D6"/>
      </patternFill>
    </fill>
    <fill>
      <patternFill patternType="solid">
        <fgColor rgb="FF1F3864"/>
        <bgColor rgb="FF333333"/>
      </patternFill>
    </fill>
    <fill>
      <patternFill patternType="solid">
        <fgColor rgb="FFD6DCE4"/>
        <bgColor rgb="FFD8D8D8"/>
      </patternFill>
    </fill>
    <fill>
      <patternFill patternType="solid">
        <fgColor rgb="FFFCE4D6"/>
        <bgColor rgb="FFFFF2CC"/>
      </patternFill>
    </fill>
    <fill>
      <patternFill patternType="solid">
        <fgColor rgb="FFE2EFDA"/>
        <bgColor rgb="FFDEEBF7"/>
      </patternFill>
    </fill>
    <fill>
      <patternFill patternType="solid">
        <fgColor rgb="FFF2F2F2"/>
        <bgColor rgb="FFE2EFDA"/>
      </patternFill>
    </fill>
    <fill>
      <patternFill patternType="solid">
        <fgColor theme="4"/>
        <bgColor rgb="FF808080"/>
      </patternFill>
    </fill>
    <fill>
      <patternFill patternType="solid">
        <fgColor theme="4" tint="0.79989013336588644"/>
        <bgColor rgb="FFE2EFDA"/>
      </patternFill>
    </fill>
    <fill>
      <patternFill patternType="solid">
        <fgColor rgb="FFD8D8D8"/>
        <bgColor rgb="FFD6DCE4"/>
      </patternFill>
    </fill>
    <fill>
      <patternFill patternType="solid">
        <fgColor theme="4" tint="0.59987182226020086"/>
        <bgColor rgb="FFD6DCE4"/>
      </patternFill>
    </fill>
    <fill>
      <patternFill patternType="solid">
        <fgColor theme="4" tint="0.39988402966399123"/>
        <bgColor rgb="FFBDD7EE"/>
      </patternFill>
    </fill>
    <fill>
      <patternFill patternType="solid">
        <fgColor rgb="FFD9D9D9"/>
        <bgColor rgb="FFD8D8D8"/>
      </patternFill>
    </fill>
  </fills>
  <borders count="71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/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54">
    <xf numFmtId="0" fontId="0" fillId="0" borderId="0" xfId="0"/>
    <xf numFmtId="0" fontId="2" fillId="2" borderId="0" xfId="0" applyFont="1" applyFill="1" applyAlignment="1"/>
    <xf numFmtId="174" fontId="7" fillId="2" borderId="0" xfId="0" applyNumberFormat="1" applyFont="1" applyFill="1" applyAlignment="1"/>
    <xf numFmtId="10" fontId="7" fillId="2" borderId="0" xfId="0" applyNumberFormat="1" applyFont="1" applyFill="1" applyAlignment="1"/>
    <xf numFmtId="4" fontId="7" fillId="0" borderId="0" xfId="0" applyNumberFormat="1" applyFont="1"/>
    <xf numFmtId="0" fontId="7" fillId="0" borderId="0" xfId="0" applyFont="1" applyAlignment="1">
      <alignment horizontal="right"/>
    </xf>
    <xf numFmtId="174" fontId="7" fillId="0" borderId="0" xfId="0" applyNumberFormat="1" applyFont="1"/>
    <xf numFmtId="10" fontId="7" fillId="0" borderId="0" xfId="0" applyNumberFormat="1" applyFont="1"/>
    <xf numFmtId="0" fontId="5" fillId="0" borderId="0" xfId="0" applyFont="1"/>
    <xf numFmtId="4" fontId="10" fillId="0" borderId="0" xfId="0" applyNumberFormat="1" applyFont="1"/>
    <xf numFmtId="0" fontId="11" fillId="4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169" fontId="10" fillId="0" borderId="5" xfId="0" applyNumberFormat="1" applyFont="1" applyBorder="1"/>
    <xf numFmtId="10" fontId="10" fillId="0" borderId="5" xfId="0" applyNumberFormat="1" applyFont="1" applyBorder="1" applyAlignment="1">
      <alignment horizontal="center" vertical="center"/>
    </xf>
    <xf numFmtId="175" fontId="10" fillId="0" borderId="5" xfId="0" applyNumberFormat="1" applyFont="1" applyBorder="1"/>
    <xf numFmtId="175" fontId="5" fillId="6" borderId="5" xfId="0" applyNumberFormat="1" applyFont="1" applyFill="1" applyBorder="1"/>
    <xf numFmtId="175" fontId="5" fillId="0" borderId="5" xfId="0" applyNumberFormat="1" applyFont="1" applyBorder="1"/>
    <xf numFmtId="0" fontId="5" fillId="7" borderId="5" xfId="0" applyFont="1" applyFill="1" applyBorder="1"/>
    <xf numFmtId="175" fontId="5" fillId="7" borderId="5" xfId="0" applyNumberFormat="1" applyFont="1" applyFill="1" applyBorder="1"/>
    <xf numFmtId="0" fontId="5" fillId="3" borderId="5" xfId="0" applyFont="1" applyFill="1" applyBorder="1"/>
    <xf numFmtId="175" fontId="5" fillId="3" borderId="5" xfId="0" applyNumberFormat="1" applyFont="1" applyFill="1" applyBorder="1"/>
    <xf numFmtId="0" fontId="9" fillId="0" borderId="0" xfId="0" applyFont="1"/>
    <xf numFmtId="175" fontId="5" fillId="8" borderId="5" xfId="0" applyNumberFormat="1" applyFont="1" applyFill="1" applyBorder="1"/>
    <xf numFmtId="10" fontId="5" fillId="8" borderId="5" xfId="0" applyNumberFormat="1" applyFont="1" applyFill="1" applyBorder="1"/>
    <xf numFmtId="0" fontId="5" fillId="8" borderId="5" xfId="0" applyFont="1" applyFill="1" applyBorder="1"/>
    <xf numFmtId="0" fontId="11" fillId="4" borderId="5" xfId="0" applyFont="1" applyFill="1" applyBorder="1" applyAlignment="1">
      <alignment horizontal="left" vertical="center" wrapText="1"/>
    </xf>
    <xf numFmtId="169" fontId="11" fillId="4" borderId="5" xfId="0" applyNumberFormat="1" applyFont="1" applyFill="1" applyBorder="1" applyAlignment="1">
      <alignment horizontal="center" vertical="center" wrapText="1"/>
    </xf>
    <xf numFmtId="10" fontId="11" fillId="4" borderId="5" xfId="0" applyNumberFormat="1" applyFont="1" applyFill="1" applyBorder="1" applyAlignment="1">
      <alignment horizontal="center" vertical="center" wrapText="1"/>
    </xf>
    <xf numFmtId="175" fontId="11" fillId="4" borderId="5" xfId="0" applyNumberFormat="1" applyFont="1" applyFill="1" applyBorder="1" applyAlignment="1">
      <alignment horizontal="center" vertical="center" wrapText="1"/>
    </xf>
    <xf numFmtId="175" fontId="13" fillId="0" borderId="5" xfId="0" applyNumberFormat="1" applyFont="1" applyBorder="1"/>
    <xf numFmtId="0" fontId="12" fillId="0" borderId="0" xfId="0" applyFont="1" applyAlignment="1">
      <alignment horizontal="center"/>
    </xf>
    <xf numFmtId="0" fontId="5" fillId="8" borderId="5" xfId="0" applyFont="1" applyFill="1" applyBorder="1" applyAlignment="1">
      <alignment horizontal="left" vertical="center"/>
    </xf>
    <xf numFmtId="0" fontId="0" fillId="8" borderId="5" xfId="0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175" fontId="10" fillId="0" borderId="5" xfId="0" applyNumberFormat="1" applyFont="1" applyBorder="1" applyAlignment="1">
      <alignment horizontal="center" vertical="center"/>
    </xf>
    <xf numFmtId="169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/>
    <xf numFmtId="0" fontId="0" fillId="0" borderId="0" xfId="0" applyAlignment="1"/>
    <xf numFmtId="0" fontId="15" fillId="0" borderId="0" xfId="0" applyFont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10" fontId="17" fillId="0" borderId="18" xfId="0" applyNumberFormat="1" applyFont="1" applyBorder="1" applyAlignment="1">
      <alignment horizontal="center" vertical="center"/>
    </xf>
    <xf numFmtId="10" fontId="19" fillId="10" borderId="19" xfId="0" applyNumberFormat="1" applyFont="1" applyFill="1" applyBorder="1" applyAlignment="1">
      <alignment horizontal="center" vertical="center"/>
    </xf>
    <xf numFmtId="10" fontId="19" fillId="10" borderId="20" xfId="0" applyNumberFormat="1" applyFont="1" applyFill="1" applyBorder="1" applyAlignment="1">
      <alignment horizontal="center" vertical="center"/>
    </xf>
    <xf numFmtId="0" fontId="20" fillId="0" borderId="21" xfId="0" applyFont="1" applyBorder="1" applyAlignment="1">
      <alignment vertical="center" wrapText="1"/>
    </xf>
    <xf numFmtId="0" fontId="19" fillId="0" borderId="22" xfId="0" applyFont="1" applyBorder="1" applyAlignment="1">
      <alignment horizontal="center" vertical="center"/>
    </xf>
    <xf numFmtId="10" fontId="19" fillId="9" borderId="23" xfId="0" applyNumberFormat="1" applyFont="1" applyFill="1" applyBorder="1" applyAlignment="1">
      <alignment horizontal="right" vertical="center"/>
    </xf>
    <xf numFmtId="10" fontId="19" fillId="9" borderId="24" xfId="0" applyNumberFormat="1" applyFont="1" applyFill="1" applyBorder="1" applyAlignment="1">
      <alignment horizontal="right" vertical="center"/>
    </xf>
    <xf numFmtId="10" fontId="19" fillId="0" borderId="24" xfId="0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10" fontId="19" fillId="0" borderId="23" xfId="0" applyNumberFormat="1" applyFont="1" applyBorder="1" applyAlignment="1">
      <alignment horizontal="right" vertical="center"/>
    </xf>
    <xf numFmtId="0" fontId="18" fillId="0" borderId="25" xfId="0" applyFont="1" applyBorder="1" applyAlignment="1">
      <alignment vertical="center" wrapText="1"/>
    </xf>
    <xf numFmtId="176" fontId="17" fillId="0" borderId="26" xfId="0" applyNumberFormat="1" applyFont="1" applyBorder="1" applyAlignment="1">
      <alignment horizontal="center" vertical="center"/>
    </xf>
    <xf numFmtId="176" fontId="19" fillId="11" borderId="27" xfId="0" applyNumberFormat="1" applyFont="1" applyFill="1" applyBorder="1" applyAlignment="1">
      <alignment horizontal="center" vertical="center"/>
    </xf>
    <xf numFmtId="176" fontId="19" fillId="11" borderId="28" xfId="0" applyNumberFormat="1" applyFont="1" applyFill="1" applyBorder="1" applyAlignment="1">
      <alignment horizontal="center" vertical="center"/>
    </xf>
    <xf numFmtId="0" fontId="22" fillId="10" borderId="7" xfId="0" applyFont="1" applyFill="1" applyBorder="1" applyAlignment="1">
      <alignment vertical="center"/>
    </xf>
    <xf numFmtId="0" fontId="22" fillId="10" borderId="29" xfId="0" applyFont="1" applyFill="1" applyBorder="1" applyAlignment="1">
      <alignment vertical="center"/>
    </xf>
    <xf numFmtId="0" fontId="22" fillId="10" borderId="30" xfId="0" applyFont="1" applyFill="1" applyBorder="1" applyAlignment="1">
      <alignment vertical="center"/>
    </xf>
    <xf numFmtId="0" fontId="22" fillId="10" borderId="31" xfId="0" applyFont="1" applyFill="1" applyBorder="1" applyAlignment="1">
      <alignment vertical="center"/>
    </xf>
    <xf numFmtId="10" fontId="17" fillId="0" borderId="33" xfId="0" applyNumberFormat="1" applyFont="1" applyBorder="1" applyAlignment="1">
      <alignment horizontal="center" vertical="center"/>
    </xf>
    <xf numFmtId="10" fontId="19" fillId="0" borderId="11" xfId="0" applyNumberFormat="1" applyFont="1" applyBorder="1" applyAlignment="1">
      <alignment horizontal="center" vertical="center"/>
    </xf>
    <xf numFmtId="10" fontId="17" fillId="0" borderId="35" xfId="0" applyNumberFormat="1" applyFont="1" applyBorder="1" applyAlignment="1">
      <alignment horizontal="center" vertical="center"/>
    </xf>
    <xf numFmtId="10" fontId="19" fillId="0" borderId="23" xfId="0" applyNumberFormat="1" applyFont="1" applyBorder="1" applyAlignment="1">
      <alignment horizontal="center" vertical="center"/>
    </xf>
    <xf numFmtId="10" fontId="19" fillId="0" borderId="24" xfId="0" applyNumberFormat="1" applyFont="1" applyBorder="1" applyAlignment="1">
      <alignment horizontal="center" vertical="center"/>
    </xf>
    <xf numFmtId="177" fontId="17" fillId="0" borderId="35" xfId="0" applyNumberFormat="1" applyFont="1" applyBorder="1" applyAlignment="1">
      <alignment horizontal="center" vertical="center"/>
    </xf>
    <xf numFmtId="176" fontId="19" fillId="0" borderId="23" xfId="0" applyNumberFormat="1" applyFont="1" applyBorder="1" applyAlignment="1">
      <alignment horizontal="center" vertical="center"/>
    </xf>
    <xf numFmtId="176" fontId="17" fillId="0" borderId="27" xfId="0" applyNumberFormat="1" applyFont="1" applyBorder="1" applyAlignment="1">
      <alignment horizontal="center" vertical="center"/>
    </xf>
    <xf numFmtId="176" fontId="17" fillId="0" borderId="28" xfId="0" applyNumberFormat="1" applyFont="1" applyBorder="1" applyAlignment="1">
      <alignment horizontal="center" vertical="center"/>
    </xf>
    <xf numFmtId="0" fontId="23" fillId="0" borderId="37" xfId="0" applyFont="1" applyBorder="1" applyAlignment="1">
      <alignment vertical="center" wrapText="1"/>
    </xf>
    <xf numFmtId="0" fontId="23" fillId="0" borderId="38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3" fillId="0" borderId="39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23" fillId="0" borderId="30" xfId="0" applyFont="1" applyBorder="1" applyAlignment="1">
      <alignment vertical="center" wrapText="1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5" fillId="0" borderId="44" xfId="0" applyFont="1" applyBorder="1" applyAlignment="1">
      <alignment horizontal="left" vertical="center"/>
    </xf>
    <xf numFmtId="176" fontId="25" fillId="0" borderId="44" xfId="0" applyNumberFormat="1" applyFont="1" applyBorder="1" applyAlignment="1">
      <alignment horizontal="center" vertical="center"/>
    </xf>
    <xf numFmtId="176" fontId="25" fillId="0" borderId="45" xfId="0" applyNumberFormat="1" applyFont="1" applyBorder="1" applyAlignment="1">
      <alignment horizontal="center" vertical="center"/>
    </xf>
    <xf numFmtId="0" fontId="25" fillId="0" borderId="46" xfId="0" applyFont="1" applyBorder="1" applyAlignment="1">
      <alignment horizontal="left" vertical="center"/>
    </xf>
    <xf numFmtId="176" fontId="25" fillId="9" borderId="44" xfId="0" applyNumberFormat="1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176" fontId="25" fillId="0" borderId="0" xfId="0" applyNumberFormat="1" applyFont="1" applyAlignment="1">
      <alignment horizontal="center" vertical="center"/>
    </xf>
    <xf numFmtId="176" fontId="25" fillId="0" borderId="39" xfId="0" applyNumberFormat="1" applyFont="1" applyBorder="1" applyAlignment="1">
      <alignment horizontal="center" vertical="center"/>
    </xf>
    <xf numFmtId="0" fontId="26" fillId="0" borderId="6" xfId="0" applyFont="1" applyBorder="1" applyAlignment="1"/>
    <xf numFmtId="0" fontId="25" fillId="0" borderId="6" xfId="0" applyFont="1" applyBorder="1" applyAlignment="1"/>
    <xf numFmtId="0" fontId="24" fillId="11" borderId="43" xfId="0" applyFont="1" applyFill="1" applyBorder="1" applyAlignment="1"/>
    <xf numFmtId="176" fontId="24" fillId="11" borderId="48" xfId="0" applyNumberFormat="1" applyFont="1" applyFill="1" applyBorder="1" applyAlignment="1"/>
    <xf numFmtId="176" fontId="25" fillId="0" borderId="0" xfId="0" applyNumberFormat="1" applyFont="1" applyAlignment="1"/>
    <xf numFmtId="176" fontId="25" fillId="0" borderId="39" xfId="0" applyNumberFormat="1" applyFont="1" applyBorder="1" applyAlignment="1"/>
    <xf numFmtId="0" fontId="24" fillId="0" borderId="50" xfId="0" applyFont="1" applyBorder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176" fontId="24" fillId="11" borderId="45" xfId="0" applyNumberFormat="1" applyFont="1" applyFill="1" applyBorder="1" applyAlignment="1">
      <alignment horizontal="center" vertical="center"/>
    </xf>
    <xf numFmtId="10" fontId="27" fillId="0" borderId="54" xfId="0" applyNumberFormat="1" applyFont="1" applyBorder="1" applyAlignment="1">
      <alignment horizontal="right" vertical="center"/>
    </xf>
    <xf numFmtId="178" fontId="0" fillId="0" borderId="0" xfId="0" applyNumberFormat="1" applyAlignment="1"/>
    <xf numFmtId="0" fontId="26" fillId="0" borderId="0" xfId="0" applyFont="1" applyAlignment="1"/>
    <xf numFmtId="10" fontId="27" fillId="0" borderId="0" xfId="0" applyNumberFormat="1" applyFont="1" applyAlignment="1">
      <alignment horizontal="right" vertical="center"/>
    </xf>
    <xf numFmtId="176" fontId="24" fillId="11" borderId="45" xfId="0" applyNumberFormat="1" applyFont="1" applyFill="1" applyBorder="1" applyAlignment="1"/>
    <xf numFmtId="0" fontId="25" fillId="0" borderId="7" xfId="0" applyFont="1" applyBorder="1" applyAlignment="1"/>
    <xf numFmtId="0" fontId="25" fillId="0" borderId="29" xfId="0" applyFont="1" applyBorder="1" applyAlignment="1"/>
    <xf numFmtId="10" fontId="27" fillId="0" borderId="54" xfId="0" applyNumberFormat="1" applyFont="1" applyBorder="1" applyAlignment="1"/>
    <xf numFmtId="0" fontId="25" fillId="0" borderId="0" xfId="0" applyFont="1" applyAlignment="1"/>
    <xf numFmtId="0" fontId="25" fillId="0" borderId="56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25" fillId="0" borderId="55" xfId="0" applyFont="1" applyBorder="1" applyAlignment="1">
      <alignment horizontal="center" vertical="center"/>
    </xf>
    <xf numFmtId="0" fontId="25" fillId="0" borderId="59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" fontId="25" fillId="0" borderId="58" xfId="0" applyNumberFormat="1" applyFont="1" applyBorder="1" applyAlignment="1">
      <alignment horizontal="center" vertical="center"/>
    </xf>
    <xf numFmtId="4" fontId="25" fillId="0" borderId="59" xfId="0" applyNumberFormat="1" applyFont="1" applyBorder="1" applyAlignment="1">
      <alignment horizontal="center" vertical="center"/>
    </xf>
    <xf numFmtId="179" fontId="29" fillId="0" borderId="0" xfId="0" applyNumberFormat="1" applyFont="1" applyAlignment="1"/>
    <xf numFmtId="180" fontId="25" fillId="12" borderId="0" xfId="0" applyNumberFormat="1" applyFont="1" applyFill="1" applyAlignment="1">
      <alignment horizontal="center"/>
    </xf>
    <xf numFmtId="179" fontId="25" fillId="0" borderId="0" xfId="0" applyNumberFormat="1" applyFont="1" applyAlignment="1"/>
    <xf numFmtId="2" fontId="25" fillId="0" borderId="0" xfId="0" applyNumberFormat="1" applyFont="1" applyAlignment="1"/>
    <xf numFmtId="0" fontId="18" fillId="13" borderId="60" xfId="0" applyFont="1" applyFill="1" applyBorder="1" applyAlignment="1">
      <alignment horizontal="center" vertical="center"/>
    </xf>
    <xf numFmtId="0" fontId="18" fillId="13" borderId="44" xfId="0" applyFont="1" applyFill="1" applyBorder="1" applyAlignment="1">
      <alignment horizontal="center" vertical="center"/>
    </xf>
    <xf numFmtId="0" fontId="18" fillId="13" borderId="61" xfId="0" applyFont="1" applyFill="1" applyBorder="1" applyAlignment="1">
      <alignment horizontal="center" vertical="center"/>
    </xf>
    <xf numFmtId="0" fontId="18" fillId="13" borderId="55" xfId="0" applyFont="1" applyFill="1" applyBorder="1" applyAlignment="1">
      <alignment horizontal="center" vertical="center"/>
    </xf>
    <xf numFmtId="4" fontId="25" fillId="0" borderId="0" xfId="0" applyNumberFormat="1" applyFont="1" applyAlignment="1"/>
    <xf numFmtId="0" fontId="30" fillId="0" borderId="62" xfId="0" applyFont="1" applyBorder="1" applyAlignment="1">
      <alignment horizontal="center" vertical="center"/>
    </xf>
    <xf numFmtId="0" fontId="30" fillId="0" borderId="63" xfId="0" applyFont="1" applyBorder="1" applyAlignment="1">
      <alignment horizontal="center" vertical="center"/>
    </xf>
    <xf numFmtId="181" fontId="25" fillId="0" borderId="63" xfId="0" applyNumberFormat="1" applyFont="1" applyBorder="1" applyAlignment="1">
      <alignment horizontal="center" vertical="center"/>
    </xf>
    <xf numFmtId="181" fontId="25" fillId="0" borderId="64" xfId="0" applyNumberFormat="1" applyFont="1" applyBorder="1" applyAlignment="1">
      <alignment horizontal="center" vertical="center"/>
    </xf>
    <xf numFmtId="181" fontId="25" fillId="0" borderId="65" xfId="0" applyNumberFormat="1" applyFont="1" applyBorder="1" applyAlignment="1">
      <alignment horizontal="center" vertical="center"/>
    </xf>
    <xf numFmtId="0" fontId="30" fillId="0" borderId="66" xfId="0" applyFont="1" applyBorder="1" applyAlignment="1">
      <alignment horizontal="center" vertical="center"/>
    </xf>
    <xf numFmtId="0" fontId="30" fillId="0" borderId="67" xfId="0" applyFont="1" applyBorder="1" applyAlignment="1">
      <alignment horizontal="center" vertical="center"/>
    </xf>
    <xf numFmtId="180" fontId="25" fillId="0" borderId="67" xfId="0" applyNumberFormat="1" applyFont="1" applyBorder="1" applyAlignment="1">
      <alignment horizontal="center" vertical="center"/>
    </xf>
    <xf numFmtId="180" fontId="25" fillId="0" borderId="68" xfId="0" applyNumberFormat="1" applyFont="1" applyBorder="1" applyAlignment="1">
      <alignment horizontal="center" vertical="center"/>
    </xf>
    <xf numFmtId="180" fontId="25" fillId="0" borderId="69" xfId="0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4" fontId="10" fillId="0" borderId="0" xfId="0" applyNumberFormat="1" applyFont="1" applyAlignment="1">
      <alignment horizontal="left" vertical="center"/>
    </xf>
    <xf numFmtId="175" fontId="5" fillId="0" borderId="0" xfId="0" applyNumberFormat="1" applyFont="1" applyAlignment="1">
      <alignment horizontal="left" vertical="center"/>
    </xf>
    <xf numFmtId="10" fontId="5" fillId="3" borderId="0" xfId="0" applyNumberFormat="1" applyFont="1" applyFill="1" applyAlignment="1">
      <alignment horizontal="left" vertical="center"/>
    </xf>
    <xf numFmtId="175" fontId="5" fillId="3" borderId="0" xfId="0" applyNumberFormat="1" applyFont="1" applyFill="1" applyAlignment="1">
      <alignment horizontal="left" vertical="center"/>
    </xf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4" borderId="70" xfId="0" applyFont="1" applyFill="1" applyBorder="1" applyAlignment="1">
      <alignment horizontal="center" vertical="center" wrapText="1"/>
    </xf>
    <xf numFmtId="0" fontId="36" fillId="0" borderId="70" xfId="0" applyFont="1" applyBorder="1" applyAlignment="1">
      <alignment horizontal="center" vertical="center"/>
    </xf>
    <xf numFmtId="0" fontId="36" fillId="0" borderId="70" xfId="0" applyFont="1" applyBorder="1" applyAlignment="1">
      <alignment horizontal="left" vertical="center" wrapText="1"/>
    </xf>
    <xf numFmtId="175" fontId="37" fillId="0" borderId="70" xfId="0" applyNumberFormat="1" applyFont="1" applyBorder="1" applyAlignment="1">
      <alignment horizontal="right" vertical="center"/>
    </xf>
    <xf numFmtId="4" fontId="37" fillId="0" borderId="70" xfId="0" applyNumberFormat="1" applyFont="1" applyBorder="1" applyAlignment="1">
      <alignment horizontal="right" vertical="center"/>
    </xf>
    <xf numFmtId="175" fontId="38" fillId="3" borderId="70" xfId="0" applyNumberFormat="1" applyFont="1" applyFill="1" applyBorder="1" applyAlignment="1">
      <alignment horizontal="right" vertical="center"/>
    </xf>
    <xf numFmtId="0" fontId="39" fillId="7" borderId="70" xfId="0" applyFont="1" applyFill="1" applyBorder="1" applyAlignment="1">
      <alignment horizontal="center" vertical="center"/>
    </xf>
    <xf numFmtId="0" fontId="41" fillId="0" borderId="70" xfId="0" applyFont="1" applyBorder="1" applyAlignment="1">
      <alignment horizontal="center" vertical="center"/>
    </xf>
    <xf numFmtId="0" fontId="41" fillId="0" borderId="70" xfId="0" applyFont="1" applyBorder="1" applyAlignment="1">
      <alignment horizontal="left" vertical="center" wrapText="1"/>
    </xf>
    <xf numFmtId="175" fontId="41" fillId="0" borderId="70" xfId="0" applyNumberFormat="1" applyFont="1" applyBorder="1" applyAlignment="1">
      <alignment horizontal="right" vertical="center"/>
    </xf>
    <xf numFmtId="4" fontId="41" fillId="0" borderId="70" xfId="0" applyNumberFormat="1" applyFont="1" applyBorder="1" applyAlignment="1">
      <alignment horizontal="right" vertical="center"/>
    </xf>
    <xf numFmtId="175" fontId="36" fillId="0" borderId="70" xfId="0" applyNumberFormat="1" applyFont="1" applyBorder="1" applyAlignment="1">
      <alignment horizontal="right" vertical="center"/>
    </xf>
    <xf numFmtId="182" fontId="36" fillId="0" borderId="70" xfId="0" applyNumberFormat="1" applyFont="1" applyBorder="1" applyAlignment="1">
      <alignment horizontal="right" vertical="center"/>
    </xf>
    <xf numFmtId="2" fontId="41" fillId="0" borderId="70" xfId="0" applyNumberFormat="1" applyFont="1" applyBorder="1" applyAlignment="1">
      <alignment horizontal="right" vertical="center"/>
    </xf>
    <xf numFmtId="3" fontId="41" fillId="0" borderId="70" xfId="0" applyNumberFormat="1" applyFont="1" applyBorder="1" applyAlignment="1">
      <alignment horizontal="right" vertical="center"/>
    </xf>
    <xf numFmtId="0" fontId="39" fillId="0" borderId="70" xfId="0" applyFont="1" applyBorder="1" applyAlignment="1">
      <alignment horizontal="left" vertical="center" wrapText="1"/>
    </xf>
    <xf numFmtId="10" fontId="37" fillId="0" borderId="70" xfId="0" applyNumberFormat="1" applyFont="1" applyBorder="1" applyAlignment="1">
      <alignment horizontal="center" vertical="center"/>
    </xf>
    <xf numFmtId="183" fontId="36" fillId="0" borderId="70" xfId="0" applyNumberFormat="1" applyFont="1" applyBorder="1" applyAlignment="1">
      <alignment horizontal="center" vertical="center"/>
    </xf>
    <xf numFmtId="10" fontId="38" fillId="3" borderId="70" xfId="0" applyNumberFormat="1" applyFont="1" applyFill="1" applyBorder="1" applyAlignment="1">
      <alignment horizontal="center" vertical="center"/>
    </xf>
    <xf numFmtId="10" fontId="42" fillId="0" borderId="70" xfId="0" applyNumberFormat="1" applyFont="1" applyBorder="1" applyAlignment="1">
      <alignment horizontal="center" vertical="center"/>
    </xf>
    <xf numFmtId="10" fontId="38" fillId="0" borderId="70" xfId="0" applyNumberFormat="1" applyFont="1" applyBorder="1" applyAlignment="1">
      <alignment horizontal="center" vertical="center"/>
    </xf>
    <xf numFmtId="0" fontId="39" fillId="0" borderId="70" xfId="0" applyFont="1" applyBorder="1" applyAlignment="1">
      <alignment horizontal="center" vertical="center"/>
    </xf>
    <xf numFmtId="0" fontId="10" fillId="0" borderId="0" xfId="0" applyFont="1"/>
    <xf numFmtId="0" fontId="11" fillId="4" borderId="70" xfId="0" applyFont="1" applyFill="1" applyBorder="1" applyAlignment="1">
      <alignment horizontal="center" vertical="center" wrapText="1"/>
    </xf>
    <xf numFmtId="0" fontId="43" fillId="14" borderId="70" xfId="0" applyFont="1" applyFill="1" applyBorder="1"/>
    <xf numFmtId="2" fontId="36" fillId="0" borderId="70" xfId="0" applyNumberFormat="1" applyFont="1" applyBorder="1" applyAlignment="1">
      <alignment horizontal="center" vertical="center"/>
    </xf>
    <xf numFmtId="1" fontId="36" fillId="0" borderId="70" xfId="0" applyNumberFormat="1" applyFont="1" applyBorder="1" applyAlignment="1">
      <alignment horizontal="center" vertical="center"/>
    </xf>
    <xf numFmtId="4" fontId="36" fillId="0" borderId="70" xfId="0" applyNumberFormat="1" applyFont="1" applyBorder="1" applyAlignment="1">
      <alignment horizontal="right" vertical="center"/>
    </xf>
    <xf numFmtId="0" fontId="39" fillId="14" borderId="70" xfId="0" applyFont="1" applyFill="1" applyBorder="1" applyAlignment="1">
      <alignment horizontal="left" vertical="center" wrapText="1"/>
    </xf>
    <xf numFmtId="175" fontId="39" fillId="14" borderId="70" xfId="0" applyNumberFormat="1" applyFont="1" applyFill="1" applyBorder="1" applyAlignment="1">
      <alignment horizontal="right" vertical="center"/>
    </xf>
    <xf numFmtId="9" fontId="36" fillId="0" borderId="70" xfId="0" applyNumberFormat="1" applyFont="1" applyBorder="1" applyAlignment="1">
      <alignment horizontal="center" vertical="center"/>
    </xf>
    <xf numFmtId="0" fontId="39" fillId="3" borderId="70" xfId="0" applyFont="1" applyFill="1" applyBorder="1" applyAlignment="1">
      <alignment horizontal="left" vertical="center" wrapText="1"/>
    </xf>
    <xf numFmtId="175" fontId="39" fillId="3" borderId="70" xfId="0" applyNumberFormat="1" applyFont="1" applyFill="1" applyBorder="1" applyAlignment="1">
      <alignment horizontal="right" vertical="center"/>
    </xf>
    <xf numFmtId="175" fontId="39" fillId="7" borderId="70" xfId="0" applyNumberFormat="1" applyFont="1" applyFill="1" applyBorder="1" applyAlignment="1">
      <alignment horizontal="right" vertical="center"/>
    </xf>
    <xf numFmtId="4" fontId="36" fillId="0" borderId="70" xfId="0" applyNumberFormat="1" applyFont="1" applyBorder="1" applyAlignment="1">
      <alignment horizontal="center" vertical="center"/>
    </xf>
    <xf numFmtId="184" fontId="36" fillId="0" borderId="70" xfId="0" applyNumberFormat="1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24" fillId="0" borderId="43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 wrapText="1"/>
    </xf>
    <xf numFmtId="0" fontId="25" fillId="0" borderId="47" xfId="0" applyFont="1" applyBorder="1" applyAlignment="1">
      <alignment horizontal="center" vertical="center"/>
    </xf>
    <xf numFmtId="0" fontId="23" fillId="12" borderId="49" xfId="0" applyFont="1" applyFill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5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top" wrapText="1"/>
    </xf>
    <xf numFmtId="166" fontId="3" fillId="2" borderId="2" xfId="0" applyNumberFormat="1" applyFont="1" applyFill="1" applyBorder="1" applyAlignment="1">
      <alignment horizontal="right" vertical="top" wrapText="1"/>
    </xf>
    <xf numFmtId="167" fontId="3" fillId="2" borderId="2" xfId="0" applyNumberFormat="1" applyFont="1" applyFill="1" applyBorder="1" applyAlignment="1">
      <alignment horizontal="right" vertical="top" wrapText="1"/>
    </xf>
    <xf numFmtId="168" fontId="3" fillId="2" borderId="2" xfId="0" applyNumberFormat="1" applyFont="1" applyFill="1" applyBorder="1" applyAlignment="1">
      <alignment horizontal="right" vertical="top" wrapText="1"/>
    </xf>
    <xf numFmtId="169" fontId="3" fillId="2" borderId="2" xfId="0" applyNumberFormat="1" applyFont="1" applyFill="1" applyBorder="1" applyAlignment="1">
      <alignment horizontal="right" vertical="top" wrapText="1"/>
    </xf>
    <xf numFmtId="170" fontId="3" fillId="2" borderId="2" xfId="0" applyNumberFormat="1" applyFont="1" applyFill="1" applyBorder="1" applyAlignment="1">
      <alignment horizontal="right" vertical="top" wrapText="1"/>
    </xf>
    <xf numFmtId="171" fontId="3" fillId="2" borderId="2" xfId="0" applyNumberFormat="1" applyFont="1" applyFill="1" applyBorder="1" applyAlignment="1">
      <alignment horizontal="left" vertical="top" wrapText="1"/>
    </xf>
    <xf numFmtId="172" fontId="3" fillId="2" borderId="2" xfId="0" applyNumberFormat="1" applyFont="1" applyFill="1" applyBorder="1" applyAlignment="1">
      <alignment horizontal="right"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173" fontId="3" fillId="2" borderId="2" xfId="0" applyNumberFormat="1" applyFont="1" applyFill="1" applyBorder="1" applyAlignment="1">
      <alignment horizontal="right" vertical="top" wrapText="1"/>
    </xf>
    <xf numFmtId="174" fontId="3" fillId="2" borderId="2" xfId="0" applyNumberFormat="1" applyFont="1" applyFill="1" applyBorder="1" applyAlignment="1">
      <alignment horizontal="right" vertical="top" wrapText="1"/>
    </xf>
    <xf numFmtId="2" fontId="3" fillId="2" borderId="2" xfId="0" applyNumberFormat="1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right" vertical="top" wrapText="1"/>
    </xf>
    <xf numFmtId="173" fontId="3" fillId="2" borderId="3" xfId="0" applyNumberFormat="1" applyFont="1" applyFill="1" applyBorder="1" applyAlignment="1">
      <alignment horizontal="right" vertical="center" wrapText="1"/>
    </xf>
    <xf numFmtId="174" fontId="3" fillId="2" borderId="3" xfId="0" applyNumberFormat="1" applyFont="1" applyFill="1" applyBorder="1" applyAlignment="1">
      <alignment horizontal="right" vertical="center" wrapText="1"/>
    </xf>
    <xf numFmtId="2" fontId="3" fillId="2" borderId="3" xfId="0" applyNumberFormat="1" applyFont="1" applyFill="1" applyBorder="1" applyAlignment="1">
      <alignment horizontal="right" vertical="center" wrapText="1"/>
    </xf>
    <xf numFmtId="0" fontId="14" fillId="9" borderId="6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8" fillId="0" borderId="36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32" xfId="0" applyFont="1" applyBorder="1" applyAlignment="1">
      <alignment vertical="center"/>
    </xf>
    <xf numFmtId="0" fontId="18" fillId="0" borderId="34" xfId="0" applyFont="1" applyBorder="1" applyAlignment="1">
      <alignment vertical="center"/>
    </xf>
    <xf numFmtId="0" fontId="40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0" fontId="9" fillId="0" borderId="0" xfId="0" applyFont="1" applyBorder="1"/>
    <xf numFmtId="0" fontId="5" fillId="5" borderId="5" xfId="0" applyFont="1" applyFill="1" applyBorder="1"/>
    <xf numFmtId="0" fontId="5" fillId="8" borderId="5" xfId="0" applyFont="1" applyFill="1" applyBorder="1" applyAlignment="1">
      <alignment horizontal="right" vertical="center"/>
    </xf>
    <xf numFmtId="0" fontId="12" fillId="0" borderId="0" xfId="0" applyFont="1" applyBorder="1"/>
    <xf numFmtId="0" fontId="10" fillId="0" borderId="0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0" fontId="12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36" fillId="0" borderId="70" xfId="0" applyFont="1" applyBorder="1" applyAlignment="1">
      <alignment horizontal="left" vertical="center" wrapText="1"/>
    </xf>
    <xf numFmtId="0" fontId="39" fillId="0" borderId="70" xfId="0" applyFont="1" applyBorder="1" applyAlignment="1">
      <alignment horizontal="left" vertical="center" wrapText="1"/>
    </xf>
    <xf numFmtId="0" fontId="14" fillId="9" borderId="55" xfId="0" applyFont="1" applyFill="1" applyBorder="1" applyAlignment="1">
      <alignment horizontal="center" vertical="center"/>
    </xf>
    <xf numFmtId="0" fontId="33" fillId="0" borderId="0" xfId="0" applyFont="1" applyAlignment="1">
      <alignment horizontal="left" wrapText="1"/>
    </xf>
  </cellXfs>
  <cellStyles count="4">
    <cellStyle name="Normal" xfId="0" builtinId="0"/>
    <cellStyle name="Normal 2" xfId="1" xr:uid="{00000000-0005-0000-0000-000006000000}"/>
    <cellStyle name="Normal 22" xfId="2" xr:uid="{00000000-0005-0000-0000-000007000000}"/>
    <cellStyle name="Normal 3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8D8D8"/>
      <rgbColor rgb="FF808080"/>
      <rgbColor rgb="FF5B9BD5"/>
      <rgbColor rgb="FF993366"/>
      <rgbColor rgb="FFFFF2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D6DCE4"/>
      <rgbColor rgb="FF9DC3E6"/>
      <rgbColor rgb="FFFF99CC"/>
      <rgbColor rgb="FFCC99FF"/>
      <rgbColor rgb="FFFCE4D6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104760</xdr:colOff>
      <xdr:row>1</xdr:row>
      <xdr:rowOff>57240</xdr:rowOff>
    </xdr:from>
    <xdr:to>
      <xdr:col>0</xdr:col>
      <xdr:colOff>1718280</xdr:colOff>
      <xdr:row>4</xdr:row>
      <xdr:rowOff>147960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4760" y="238320"/>
          <a:ext cx="1613520" cy="63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219240</xdr:colOff>
      <xdr:row>0</xdr:row>
      <xdr:rowOff>142920</xdr:rowOff>
    </xdr:from>
    <xdr:to>
      <xdr:col>3</xdr:col>
      <xdr:colOff>1599480</xdr:colOff>
      <xdr:row>5</xdr:row>
      <xdr:rowOff>94320</xdr:rowOff>
    </xdr:to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955200" y="142920"/>
          <a:ext cx="1380240" cy="856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22</xdr:col>
      <xdr:colOff>280080</xdr:colOff>
      <xdr:row>5</xdr:row>
      <xdr:rowOff>5040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4560" y="0"/>
          <a:ext cx="1688400" cy="633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77760</xdr:colOff>
      <xdr:row>2</xdr:row>
      <xdr:rowOff>40680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698840" cy="631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438150</xdr:colOff>
      <xdr:row>0</xdr:row>
      <xdr:rowOff>0</xdr:rowOff>
    </xdr:from>
    <xdr:to>
      <xdr:col>10</xdr:col>
      <xdr:colOff>318023</xdr:colOff>
      <xdr:row>0</xdr:row>
      <xdr:rowOff>633563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3AC5C47-6C13-4AC1-9AE0-F802CBF8D4D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505700" y="0"/>
          <a:ext cx="1613423" cy="633563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352425</xdr:colOff>
      <xdr:row>0</xdr:row>
      <xdr:rowOff>38100</xdr:rowOff>
    </xdr:from>
    <xdr:to>
      <xdr:col>8</xdr:col>
      <xdr:colOff>832530</xdr:colOff>
      <xdr:row>5</xdr:row>
      <xdr:rowOff>81240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id="{4638B4D7-9317-47EB-9A10-67A54020AF2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525000" y="38100"/>
          <a:ext cx="1613580" cy="63369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6</xdr:col>
      <xdr:colOff>546623</xdr:colOff>
      <xdr:row>1</xdr:row>
      <xdr:rowOff>271613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F06A1C6-19E5-4975-834B-58948ED23B7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896100" y="0"/>
          <a:ext cx="1613423" cy="633563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6</xdr:col>
      <xdr:colOff>556148</xdr:colOff>
      <xdr:row>2</xdr:row>
      <xdr:rowOff>52538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F6775C-9F2F-4D4D-8140-4C22BBFFBEA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724650" y="0"/>
          <a:ext cx="1613423" cy="633563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0</xdr:row>
      <xdr:rowOff>76200</xdr:rowOff>
    </xdr:from>
    <xdr:to>
      <xdr:col>8</xdr:col>
      <xdr:colOff>346598</xdr:colOff>
      <xdr:row>0</xdr:row>
      <xdr:rowOff>709763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F892ED-7545-4228-889E-4FD63AD8E19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505700" y="76200"/>
          <a:ext cx="1613423" cy="633563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561975</xdr:colOff>
      <xdr:row>0</xdr:row>
      <xdr:rowOff>19050</xdr:rowOff>
    </xdr:from>
    <xdr:to>
      <xdr:col>11</xdr:col>
      <xdr:colOff>108473</xdr:colOff>
      <xdr:row>1</xdr:row>
      <xdr:rowOff>52538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BFF8ECC-5C30-4C70-AB4E-4D0C130AE04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277225" y="19050"/>
          <a:ext cx="1613423" cy="633563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VERTON/GS%20LICITA&#199;&#195;O/CEARA/LICITA&#199;&#213;ES/GOINFRA/PROPOSTA%20RECAPEAMENTO%20RIO%20VERDE/PROPOSTA%20VENCEDORA/rev%203%20PROPOSTA_CCB_GOINFRA_RIO_VERDE_LOTE109_COMPL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 ÍNDICE"/>
      <sheetName val="01 CARTA PROPOSTA"/>
      <sheetName val="02 DECL INDEPENDENTE"/>
      <sheetName val="03 DECL CUSTOS"/>
      <sheetName val="04 ORÇAMENTO CCB"/>
      <sheetName val="05 ORÇ CONSOLIDADO"/>
      <sheetName val="06 CRONOGRAMA"/>
      <sheetName val="07 COMPOSIÇÕES"/>
      <sheetName val="08 DEMONST CANTEIRO"/>
      <sheetName val="09 DEMONST MOB-DESMOB"/>
      <sheetName val="10 BDI"/>
      <sheetName val="11 EQUIPAMENTOS"/>
      <sheetName val="12 MÃO DE OBRA"/>
      <sheetName val="13 MATERIAIS"/>
      <sheetName val="14 CAP TÉC OPERACIONAL"/>
      <sheetName val="15 ANÁLISE E MELHORI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B13">
            <v>0.24990000000000001</v>
          </cell>
        </row>
        <row r="19">
          <cell r="H19">
            <v>84986.61</v>
          </cell>
        </row>
        <row r="20">
          <cell r="H20">
            <v>29941.23</v>
          </cell>
        </row>
        <row r="54">
          <cell r="I54">
            <v>619.44000000000199</v>
          </cell>
        </row>
      </sheetData>
      <sheetData sheetId="8"/>
      <sheetData sheetId="9"/>
      <sheetData sheetId="10">
        <row r="8">
          <cell r="L8">
            <v>0.27210000000000001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F986"/>
  <sheetViews>
    <sheetView showGridLines="0" zoomScaleNormal="100" workbookViewId="0">
      <selection activeCell="B23" sqref="B23:D23"/>
    </sheetView>
  </sheetViews>
  <sheetFormatPr defaultColWidth="14.42578125" defaultRowHeight="15" x14ac:dyDescent="0.25"/>
  <cols>
    <col min="1" max="1" width="31.7109375" style="39" customWidth="1"/>
    <col min="2" max="2" width="39.7109375" style="39" customWidth="1"/>
    <col min="3" max="3" width="24.140625" style="39" customWidth="1"/>
    <col min="4" max="4" width="24.28515625" style="39" customWidth="1"/>
    <col min="5" max="5" width="16.85546875" style="39" customWidth="1"/>
    <col min="6" max="6" width="14.140625" style="39" customWidth="1"/>
  </cols>
  <sheetData>
    <row r="1" spans="1:4" ht="14.25" customHeight="1" x14ac:dyDescent="0.25">
      <c r="A1" s="73"/>
      <c r="B1" s="185" t="s">
        <v>291</v>
      </c>
      <c r="C1" s="185"/>
      <c r="D1" s="74"/>
    </row>
    <row r="2" spans="1:4" ht="14.25" customHeight="1" x14ac:dyDescent="0.25">
      <c r="A2" s="75"/>
      <c r="B2" s="185"/>
      <c r="C2" s="185"/>
      <c r="D2" s="76"/>
    </row>
    <row r="3" spans="1:4" ht="14.25" customHeight="1" x14ac:dyDescent="0.25">
      <c r="A3" s="75"/>
      <c r="B3" s="185"/>
      <c r="C3" s="185"/>
      <c r="D3" s="76"/>
    </row>
    <row r="4" spans="1:4" ht="14.25" customHeight="1" x14ac:dyDescent="0.25">
      <c r="A4" s="75"/>
      <c r="B4" s="185"/>
      <c r="C4" s="185"/>
      <c r="D4" s="76"/>
    </row>
    <row r="5" spans="1:4" ht="14.25" customHeight="1" x14ac:dyDescent="0.25">
      <c r="A5" s="75"/>
      <c r="B5" s="185"/>
      <c r="C5" s="185"/>
      <c r="D5" s="76"/>
    </row>
    <row r="6" spans="1:4" ht="14.25" customHeight="1" x14ac:dyDescent="0.25">
      <c r="A6" s="75"/>
      <c r="B6" s="185"/>
      <c r="C6" s="185"/>
      <c r="D6" s="76"/>
    </row>
    <row r="7" spans="1:4" ht="15" customHeight="1" x14ac:dyDescent="0.25">
      <c r="A7" s="77"/>
      <c r="B7" s="185"/>
      <c r="C7" s="185"/>
      <c r="D7" s="78"/>
    </row>
    <row r="8" spans="1:4" ht="14.25" customHeight="1" x14ac:dyDescent="0.25">
      <c r="A8" s="79" t="s">
        <v>292</v>
      </c>
      <c r="B8" s="80" t="s">
        <v>293</v>
      </c>
      <c r="C8" s="80" t="s">
        <v>294</v>
      </c>
      <c r="D8" s="81" t="s">
        <v>295</v>
      </c>
    </row>
    <row r="9" spans="1:4" ht="14.25" customHeight="1" x14ac:dyDescent="0.25">
      <c r="A9" s="184" t="s">
        <v>296</v>
      </c>
      <c r="B9" s="82" t="str">
        <f>'2-ORÇAMENTO CCB'!D20</f>
        <v>MOBILIZAÇÃO E INSTALAÇÃO DE CANTEIRO</v>
      </c>
      <c r="C9" s="83">
        <f>'2-ORÇAMENTO CCB'!Y24</f>
        <v>114927.84</v>
      </c>
      <c r="D9" s="84">
        <f>VLOOKUP(B9,'2-ORÇAMENTO CCB'!A74:AA82,25,FALSE())</f>
        <v>1.2</v>
      </c>
    </row>
    <row r="10" spans="1:4" ht="14.25" customHeight="1" x14ac:dyDescent="0.25">
      <c r="A10" s="184"/>
      <c r="B10" s="82" t="str">
        <f>'2-ORÇAMENTO CCB'!D28</f>
        <v>PAVIMENTAÇÃO</v>
      </c>
      <c r="C10" s="83">
        <f>'2-ORÇAMENTO CCB'!Y48</f>
        <v>3470016.51</v>
      </c>
      <c r="D10" s="84">
        <f>VLOOKUP(B10,'2-ORÇAMENTO CCB'!A75:AA82,25,FALSE())</f>
        <v>36.299999999999997</v>
      </c>
    </row>
    <row r="11" spans="1:4" ht="14.25" customHeight="1" x14ac:dyDescent="0.25">
      <c r="A11" s="184"/>
      <c r="B11" s="82" t="str">
        <f>'2-ORÇAMENTO CCB'!D52</f>
        <v>SERVIÇOS COMPLEMENTARES</v>
      </c>
      <c r="C11" s="83">
        <f>'2-ORÇAMENTO CCB'!Y56</f>
        <v>36874.379999999997</v>
      </c>
      <c r="D11" s="84">
        <f>VLOOKUP(B11,'2-ORÇAMENTO CCB'!A76:AA83,25,FALSE())</f>
        <v>0.39</v>
      </c>
    </row>
    <row r="12" spans="1:4" ht="14.25" customHeight="1" x14ac:dyDescent="0.25">
      <c r="A12" s="184"/>
      <c r="B12" s="85" t="s">
        <v>136</v>
      </c>
      <c r="C12" s="86">
        <f>VLOOKUP(B12,'2-ORÇAMENTO CCB'!$A$74:$AA$84,19,FALSE())</f>
        <v>3621818.7299999995</v>
      </c>
      <c r="D12" s="84">
        <f>VLOOKUP(B12,'2-ORÇAMENTO CCB'!A77:AA84,25,FALSE())</f>
        <v>37.89</v>
      </c>
    </row>
    <row r="13" spans="1:4" ht="14.25" customHeight="1" x14ac:dyDescent="0.25">
      <c r="A13" s="186"/>
      <c r="B13" s="186"/>
      <c r="C13" s="186"/>
      <c r="D13" s="186"/>
    </row>
    <row r="14" spans="1:4" ht="14.25" customHeight="1" x14ac:dyDescent="0.25">
      <c r="A14" s="87"/>
      <c r="B14" s="88"/>
      <c r="C14" s="89"/>
      <c r="D14" s="90"/>
    </row>
    <row r="15" spans="1:4" ht="14.25" customHeight="1" x14ac:dyDescent="0.25">
      <c r="A15" s="91"/>
      <c r="B15" s="88"/>
      <c r="C15" s="89"/>
      <c r="D15" s="90"/>
    </row>
    <row r="16" spans="1:4" ht="14.25" customHeight="1" x14ac:dyDescent="0.25">
      <c r="A16" s="91"/>
      <c r="B16" s="88"/>
      <c r="C16" s="89"/>
      <c r="D16" s="90"/>
    </row>
    <row r="17" spans="1:5" ht="14.25" customHeight="1" x14ac:dyDescent="0.25">
      <c r="A17" s="91"/>
      <c r="B17" s="88"/>
      <c r="C17" s="89"/>
      <c r="D17" s="90"/>
    </row>
    <row r="18" spans="1:5" ht="14.25" customHeight="1" x14ac:dyDescent="0.25">
      <c r="A18" s="91"/>
      <c r="B18" s="88"/>
      <c r="C18" s="89"/>
      <c r="D18" s="90"/>
    </row>
    <row r="19" spans="1:5" ht="14.25" customHeight="1" x14ac:dyDescent="0.25">
      <c r="A19" s="87"/>
      <c r="B19" s="88"/>
      <c r="C19" s="89"/>
      <c r="D19" s="90"/>
    </row>
    <row r="20" spans="1:5" ht="14.25" customHeight="1" x14ac:dyDescent="0.25">
      <c r="A20" s="87"/>
      <c r="B20" s="88"/>
      <c r="C20" s="89"/>
      <c r="D20" s="90"/>
    </row>
    <row r="21" spans="1:5" ht="14.25" customHeight="1" x14ac:dyDescent="0.25">
      <c r="A21" s="92"/>
      <c r="C21" s="93" t="s">
        <v>136</v>
      </c>
      <c r="D21" s="94">
        <f>C12</f>
        <v>3621818.7299999995</v>
      </c>
    </row>
    <row r="22" spans="1:5" ht="14.25" customHeight="1" x14ac:dyDescent="0.25">
      <c r="A22" s="92"/>
      <c r="C22" s="95"/>
      <c r="D22" s="96"/>
    </row>
    <row r="23" spans="1:5" ht="34.5" customHeight="1" x14ac:dyDescent="0.25">
      <c r="A23" s="92"/>
      <c r="B23" s="187" t="s">
        <v>297</v>
      </c>
      <c r="C23" s="187"/>
      <c r="D23" s="187"/>
    </row>
    <row r="24" spans="1:5" ht="14.25" customHeight="1" x14ac:dyDescent="0.25">
      <c r="A24" s="92"/>
      <c r="B24" s="97" t="s">
        <v>276</v>
      </c>
      <c r="C24" s="98" t="s">
        <v>278</v>
      </c>
      <c r="D24" s="99" t="s">
        <v>298</v>
      </c>
    </row>
    <row r="25" spans="1:5" ht="14.25" customHeight="1" x14ac:dyDescent="0.25">
      <c r="A25" s="92"/>
      <c r="B25" s="188">
        <v>1</v>
      </c>
      <c r="C25" s="189" t="str">
        <f>A9</f>
        <v>RIO VERDE</v>
      </c>
      <c r="D25" s="100">
        <f>C12</f>
        <v>3621818.7299999995</v>
      </c>
    </row>
    <row r="26" spans="1:5" ht="14.25" customHeight="1" x14ac:dyDescent="0.25">
      <c r="A26" s="92"/>
      <c r="B26" s="188"/>
      <c r="C26" s="189"/>
      <c r="D26" s="101">
        <f>D25/D21</f>
        <v>1</v>
      </c>
      <c r="E26" s="102"/>
    </row>
    <row r="27" spans="1:5" ht="14.25" customHeight="1" x14ac:dyDescent="0.25">
      <c r="A27" s="92"/>
      <c r="B27" s="103"/>
      <c r="C27" s="103"/>
      <c r="D27" s="104"/>
    </row>
    <row r="28" spans="1:5" ht="14.25" customHeight="1" x14ac:dyDescent="0.25">
      <c r="A28" s="92"/>
    </row>
    <row r="29" spans="1:5" ht="14.25" customHeight="1" x14ac:dyDescent="0.25">
      <c r="A29" s="92"/>
      <c r="C29" s="184" t="s">
        <v>136</v>
      </c>
      <c r="D29" s="105">
        <f>D25</f>
        <v>3621818.7299999995</v>
      </c>
    </row>
    <row r="30" spans="1:5" ht="14.25" customHeight="1" x14ac:dyDescent="0.25">
      <c r="A30" s="106"/>
      <c r="B30" s="107"/>
      <c r="C30" s="184"/>
      <c r="D30" s="108">
        <f>D29/D21</f>
        <v>1</v>
      </c>
    </row>
    <row r="31" spans="1:5" ht="14.25" customHeight="1" x14ac:dyDescent="0.25"/>
    <row r="32" spans="1: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</sheetData>
  <mergeCells count="7">
    <mergeCell ref="C29:C30"/>
    <mergeCell ref="B1:C7"/>
    <mergeCell ref="A9:A12"/>
    <mergeCell ref="A13:D13"/>
    <mergeCell ref="B23:D23"/>
    <mergeCell ref="B25:B26"/>
    <mergeCell ref="C25:C26"/>
  </mergeCells>
  <pageMargins left="0.7" right="0.7" top="0.75" bottom="0.75" header="0.511811023622047" footer="0.511811023622047"/>
  <pageSetup paperSize="9" scale="7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90"/>
  <sheetViews>
    <sheetView tabSelected="1" zoomScaleNormal="100" workbookViewId="0">
      <selection activeCell="V54" sqref="V54:Y54"/>
    </sheetView>
  </sheetViews>
  <sheetFormatPr defaultColWidth="9.140625" defaultRowHeight="11.25" x14ac:dyDescent="0.2"/>
  <cols>
    <col min="1" max="2" width="4.7109375" style="1" customWidth="1"/>
    <col min="3" max="3" width="1.85546875" style="1" customWidth="1"/>
    <col min="4" max="5" width="2.85546875" style="1" customWidth="1"/>
    <col min="6" max="6" width="1.85546875" style="1" customWidth="1"/>
    <col min="7" max="7" width="4.7109375" style="1" customWidth="1"/>
    <col min="8" max="8" width="5.5703125" style="1" customWidth="1"/>
    <col min="9" max="9" width="9.28515625" style="1" customWidth="1"/>
    <col min="10" max="10" width="11.28515625" style="1" customWidth="1"/>
    <col min="11" max="11" width="4.7109375" style="1" customWidth="1"/>
    <col min="12" max="12" width="1" style="1" customWidth="1"/>
    <col min="13" max="13" width="3.7109375" style="1" customWidth="1"/>
    <col min="14" max="14" width="1" style="1" customWidth="1"/>
    <col min="15" max="15" width="2.85546875" style="1" customWidth="1"/>
    <col min="16" max="16" width="1" style="1" customWidth="1"/>
    <col min="17" max="17" width="3.7109375" style="1" customWidth="1"/>
    <col min="18" max="18" width="1" style="1" customWidth="1"/>
    <col min="19" max="19" width="2.85546875" style="1" customWidth="1"/>
    <col min="20" max="20" width="1.85546875" style="1" customWidth="1"/>
    <col min="21" max="22" width="1" style="1" customWidth="1"/>
    <col min="23" max="23" width="5.5703125" style="1" customWidth="1"/>
    <col min="24" max="24" width="1.85546875" style="1" customWidth="1"/>
    <col min="25" max="25" width="2.85546875" style="1" customWidth="1"/>
    <col min="26" max="26" width="1.85546875" style="1" customWidth="1"/>
    <col min="27" max="27" width="9.28515625" style="1" customWidth="1"/>
    <col min="28" max="28" width="12.28515625" style="1" customWidth="1"/>
    <col min="29" max="256" width="9.140625" style="1"/>
    <col min="257" max="258" width="4.7109375" style="1" customWidth="1"/>
    <col min="259" max="259" width="1.85546875" style="1" customWidth="1"/>
    <col min="260" max="261" width="2.85546875" style="1" customWidth="1"/>
    <col min="262" max="262" width="1.85546875" style="1" customWidth="1"/>
    <col min="263" max="263" width="4.7109375" style="1" customWidth="1"/>
    <col min="264" max="264" width="5.5703125" style="1" customWidth="1"/>
    <col min="265" max="265" width="9.28515625" style="1" customWidth="1"/>
    <col min="266" max="266" width="8.42578125" style="1" customWidth="1"/>
    <col min="267" max="267" width="4.7109375" style="1" customWidth="1"/>
    <col min="268" max="268" width="1" style="1" customWidth="1"/>
    <col min="269" max="269" width="3.7109375" style="1" customWidth="1"/>
    <col min="270" max="270" width="1" style="1" customWidth="1"/>
    <col min="271" max="271" width="2.85546875" style="1" customWidth="1"/>
    <col min="272" max="272" width="1" style="1" customWidth="1"/>
    <col min="273" max="273" width="3.7109375" style="1" customWidth="1"/>
    <col min="274" max="274" width="1" style="1" customWidth="1"/>
    <col min="275" max="275" width="2.85546875" style="1" customWidth="1"/>
    <col min="276" max="276" width="1.85546875" style="1" customWidth="1"/>
    <col min="277" max="278" width="1" style="1" customWidth="1"/>
    <col min="279" max="279" width="5.5703125" style="1" customWidth="1"/>
    <col min="280" max="280" width="1.85546875" style="1" customWidth="1"/>
    <col min="281" max="281" width="2.85546875" style="1" customWidth="1"/>
    <col min="282" max="282" width="1.85546875" style="1" customWidth="1"/>
    <col min="283" max="283" width="9.28515625" style="1" customWidth="1"/>
    <col min="284" max="512" width="9.140625" style="1"/>
    <col min="513" max="514" width="4.7109375" style="1" customWidth="1"/>
    <col min="515" max="515" width="1.85546875" style="1" customWidth="1"/>
    <col min="516" max="517" width="2.85546875" style="1" customWidth="1"/>
    <col min="518" max="518" width="1.85546875" style="1" customWidth="1"/>
    <col min="519" max="519" width="4.7109375" style="1" customWidth="1"/>
    <col min="520" max="520" width="5.5703125" style="1" customWidth="1"/>
    <col min="521" max="521" width="9.28515625" style="1" customWidth="1"/>
    <col min="522" max="522" width="8.42578125" style="1" customWidth="1"/>
    <col min="523" max="523" width="4.7109375" style="1" customWidth="1"/>
    <col min="524" max="524" width="1" style="1" customWidth="1"/>
    <col min="525" max="525" width="3.7109375" style="1" customWidth="1"/>
    <col min="526" max="526" width="1" style="1" customWidth="1"/>
    <col min="527" max="527" width="2.85546875" style="1" customWidth="1"/>
    <col min="528" max="528" width="1" style="1" customWidth="1"/>
    <col min="529" max="529" width="3.7109375" style="1" customWidth="1"/>
    <col min="530" max="530" width="1" style="1" customWidth="1"/>
    <col min="531" max="531" width="2.85546875" style="1" customWidth="1"/>
    <col min="532" max="532" width="1.85546875" style="1" customWidth="1"/>
    <col min="533" max="534" width="1" style="1" customWidth="1"/>
    <col min="535" max="535" width="5.5703125" style="1" customWidth="1"/>
    <col min="536" max="536" width="1.85546875" style="1" customWidth="1"/>
    <col min="537" max="537" width="2.85546875" style="1" customWidth="1"/>
    <col min="538" max="538" width="1.85546875" style="1" customWidth="1"/>
    <col min="539" max="539" width="9.28515625" style="1" customWidth="1"/>
    <col min="540" max="768" width="9.140625" style="1"/>
    <col min="769" max="770" width="4.7109375" style="1" customWidth="1"/>
    <col min="771" max="771" width="1.85546875" style="1" customWidth="1"/>
    <col min="772" max="773" width="2.85546875" style="1" customWidth="1"/>
    <col min="774" max="774" width="1.85546875" style="1" customWidth="1"/>
    <col min="775" max="775" width="4.7109375" style="1" customWidth="1"/>
    <col min="776" max="776" width="5.5703125" style="1" customWidth="1"/>
    <col min="777" max="777" width="9.28515625" style="1" customWidth="1"/>
    <col min="778" max="778" width="8.42578125" style="1" customWidth="1"/>
    <col min="779" max="779" width="4.7109375" style="1" customWidth="1"/>
    <col min="780" max="780" width="1" style="1" customWidth="1"/>
    <col min="781" max="781" width="3.7109375" style="1" customWidth="1"/>
    <col min="782" max="782" width="1" style="1" customWidth="1"/>
    <col min="783" max="783" width="2.85546875" style="1" customWidth="1"/>
    <col min="784" max="784" width="1" style="1" customWidth="1"/>
    <col min="785" max="785" width="3.7109375" style="1" customWidth="1"/>
    <col min="786" max="786" width="1" style="1" customWidth="1"/>
    <col min="787" max="787" width="2.85546875" style="1" customWidth="1"/>
    <col min="788" max="788" width="1.85546875" style="1" customWidth="1"/>
    <col min="789" max="790" width="1" style="1" customWidth="1"/>
    <col min="791" max="791" width="5.5703125" style="1" customWidth="1"/>
    <col min="792" max="792" width="1.85546875" style="1" customWidth="1"/>
    <col min="793" max="793" width="2.85546875" style="1" customWidth="1"/>
    <col min="794" max="794" width="1.85546875" style="1" customWidth="1"/>
    <col min="795" max="795" width="9.28515625" style="1" customWidth="1"/>
    <col min="796" max="1024" width="9.140625" style="1"/>
    <col min="1025" max="1026" width="4.7109375" style="1" customWidth="1"/>
    <col min="1027" max="1027" width="1.85546875" style="1" customWidth="1"/>
    <col min="1028" max="1029" width="2.85546875" style="1" customWidth="1"/>
    <col min="1030" max="1030" width="1.85546875" style="1" customWidth="1"/>
    <col min="1031" max="1031" width="4.7109375" style="1" customWidth="1"/>
    <col min="1032" max="1032" width="5.5703125" style="1" customWidth="1"/>
    <col min="1033" max="1033" width="9.28515625" style="1" customWidth="1"/>
    <col min="1034" max="1034" width="8.42578125" style="1" customWidth="1"/>
    <col min="1035" max="1035" width="4.7109375" style="1" customWidth="1"/>
    <col min="1036" max="1036" width="1" style="1" customWidth="1"/>
    <col min="1037" max="1037" width="3.7109375" style="1" customWidth="1"/>
    <col min="1038" max="1038" width="1" style="1" customWidth="1"/>
    <col min="1039" max="1039" width="2.85546875" style="1" customWidth="1"/>
    <col min="1040" max="1040" width="1" style="1" customWidth="1"/>
    <col min="1041" max="1041" width="3.7109375" style="1" customWidth="1"/>
    <col min="1042" max="1042" width="1" style="1" customWidth="1"/>
    <col min="1043" max="1043" width="2.85546875" style="1" customWidth="1"/>
    <col min="1044" max="1044" width="1.85546875" style="1" customWidth="1"/>
    <col min="1045" max="1046" width="1" style="1" customWidth="1"/>
    <col min="1047" max="1047" width="5.5703125" style="1" customWidth="1"/>
    <col min="1048" max="1048" width="1.85546875" style="1" customWidth="1"/>
    <col min="1049" max="1049" width="2.85546875" style="1" customWidth="1"/>
    <col min="1050" max="1050" width="1.85546875" style="1" customWidth="1"/>
    <col min="1051" max="1051" width="9.28515625" style="1" customWidth="1"/>
    <col min="1052" max="1280" width="9.140625" style="1"/>
    <col min="1281" max="1282" width="4.7109375" style="1" customWidth="1"/>
    <col min="1283" max="1283" width="1.85546875" style="1" customWidth="1"/>
    <col min="1284" max="1285" width="2.85546875" style="1" customWidth="1"/>
    <col min="1286" max="1286" width="1.85546875" style="1" customWidth="1"/>
    <col min="1287" max="1287" width="4.7109375" style="1" customWidth="1"/>
    <col min="1288" max="1288" width="5.5703125" style="1" customWidth="1"/>
    <col min="1289" max="1289" width="9.28515625" style="1" customWidth="1"/>
    <col min="1290" max="1290" width="8.42578125" style="1" customWidth="1"/>
    <col min="1291" max="1291" width="4.7109375" style="1" customWidth="1"/>
    <col min="1292" max="1292" width="1" style="1" customWidth="1"/>
    <col min="1293" max="1293" width="3.7109375" style="1" customWidth="1"/>
    <col min="1294" max="1294" width="1" style="1" customWidth="1"/>
    <col min="1295" max="1295" width="2.85546875" style="1" customWidth="1"/>
    <col min="1296" max="1296" width="1" style="1" customWidth="1"/>
    <col min="1297" max="1297" width="3.7109375" style="1" customWidth="1"/>
    <col min="1298" max="1298" width="1" style="1" customWidth="1"/>
    <col min="1299" max="1299" width="2.85546875" style="1" customWidth="1"/>
    <col min="1300" max="1300" width="1.85546875" style="1" customWidth="1"/>
    <col min="1301" max="1302" width="1" style="1" customWidth="1"/>
    <col min="1303" max="1303" width="5.5703125" style="1" customWidth="1"/>
    <col min="1304" max="1304" width="1.85546875" style="1" customWidth="1"/>
    <col min="1305" max="1305" width="2.85546875" style="1" customWidth="1"/>
    <col min="1306" max="1306" width="1.85546875" style="1" customWidth="1"/>
    <col min="1307" max="1307" width="9.28515625" style="1" customWidth="1"/>
    <col min="1308" max="1536" width="9.140625" style="1"/>
    <col min="1537" max="1538" width="4.7109375" style="1" customWidth="1"/>
    <col min="1539" max="1539" width="1.85546875" style="1" customWidth="1"/>
    <col min="1540" max="1541" width="2.85546875" style="1" customWidth="1"/>
    <col min="1542" max="1542" width="1.85546875" style="1" customWidth="1"/>
    <col min="1543" max="1543" width="4.7109375" style="1" customWidth="1"/>
    <col min="1544" max="1544" width="5.5703125" style="1" customWidth="1"/>
    <col min="1545" max="1545" width="9.28515625" style="1" customWidth="1"/>
    <col min="1546" max="1546" width="8.42578125" style="1" customWidth="1"/>
    <col min="1547" max="1547" width="4.7109375" style="1" customWidth="1"/>
    <col min="1548" max="1548" width="1" style="1" customWidth="1"/>
    <col min="1549" max="1549" width="3.7109375" style="1" customWidth="1"/>
    <col min="1550" max="1550" width="1" style="1" customWidth="1"/>
    <col min="1551" max="1551" width="2.85546875" style="1" customWidth="1"/>
    <col min="1552" max="1552" width="1" style="1" customWidth="1"/>
    <col min="1553" max="1553" width="3.7109375" style="1" customWidth="1"/>
    <col min="1554" max="1554" width="1" style="1" customWidth="1"/>
    <col min="1555" max="1555" width="2.85546875" style="1" customWidth="1"/>
    <col min="1556" max="1556" width="1.85546875" style="1" customWidth="1"/>
    <col min="1557" max="1558" width="1" style="1" customWidth="1"/>
    <col min="1559" max="1559" width="5.5703125" style="1" customWidth="1"/>
    <col min="1560" max="1560" width="1.85546875" style="1" customWidth="1"/>
    <col min="1561" max="1561" width="2.85546875" style="1" customWidth="1"/>
    <col min="1562" max="1562" width="1.85546875" style="1" customWidth="1"/>
    <col min="1563" max="1563" width="9.28515625" style="1" customWidth="1"/>
    <col min="1564" max="1792" width="9.140625" style="1"/>
    <col min="1793" max="1794" width="4.7109375" style="1" customWidth="1"/>
    <col min="1795" max="1795" width="1.85546875" style="1" customWidth="1"/>
    <col min="1796" max="1797" width="2.85546875" style="1" customWidth="1"/>
    <col min="1798" max="1798" width="1.85546875" style="1" customWidth="1"/>
    <col min="1799" max="1799" width="4.7109375" style="1" customWidth="1"/>
    <col min="1800" max="1800" width="5.5703125" style="1" customWidth="1"/>
    <col min="1801" max="1801" width="9.28515625" style="1" customWidth="1"/>
    <col min="1802" max="1802" width="8.42578125" style="1" customWidth="1"/>
    <col min="1803" max="1803" width="4.7109375" style="1" customWidth="1"/>
    <col min="1804" max="1804" width="1" style="1" customWidth="1"/>
    <col min="1805" max="1805" width="3.7109375" style="1" customWidth="1"/>
    <col min="1806" max="1806" width="1" style="1" customWidth="1"/>
    <col min="1807" max="1807" width="2.85546875" style="1" customWidth="1"/>
    <col min="1808" max="1808" width="1" style="1" customWidth="1"/>
    <col min="1809" max="1809" width="3.7109375" style="1" customWidth="1"/>
    <col min="1810" max="1810" width="1" style="1" customWidth="1"/>
    <col min="1811" max="1811" width="2.85546875" style="1" customWidth="1"/>
    <col min="1812" max="1812" width="1.85546875" style="1" customWidth="1"/>
    <col min="1813" max="1814" width="1" style="1" customWidth="1"/>
    <col min="1815" max="1815" width="5.5703125" style="1" customWidth="1"/>
    <col min="1816" max="1816" width="1.85546875" style="1" customWidth="1"/>
    <col min="1817" max="1817" width="2.85546875" style="1" customWidth="1"/>
    <col min="1818" max="1818" width="1.85546875" style="1" customWidth="1"/>
    <col min="1819" max="1819" width="9.28515625" style="1" customWidth="1"/>
    <col min="1820" max="2048" width="9.140625" style="1"/>
    <col min="2049" max="2050" width="4.7109375" style="1" customWidth="1"/>
    <col min="2051" max="2051" width="1.85546875" style="1" customWidth="1"/>
    <col min="2052" max="2053" width="2.85546875" style="1" customWidth="1"/>
    <col min="2054" max="2054" width="1.85546875" style="1" customWidth="1"/>
    <col min="2055" max="2055" width="4.7109375" style="1" customWidth="1"/>
    <col min="2056" max="2056" width="5.5703125" style="1" customWidth="1"/>
    <col min="2057" max="2057" width="9.28515625" style="1" customWidth="1"/>
    <col min="2058" max="2058" width="8.42578125" style="1" customWidth="1"/>
    <col min="2059" max="2059" width="4.7109375" style="1" customWidth="1"/>
    <col min="2060" max="2060" width="1" style="1" customWidth="1"/>
    <col min="2061" max="2061" width="3.7109375" style="1" customWidth="1"/>
    <col min="2062" max="2062" width="1" style="1" customWidth="1"/>
    <col min="2063" max="2063" width="2.85546875" style="1" customWidth="1"/>
    <col min="2064" max="2064" width="1" style="1" customWidth="1"/>
    <col min="2065" max="2065" width="3.7109375" style="1" customWidth="1"/>
    <col min="2066" max="2066" width="1" style="1" customWidth="1"/>
    <col min="2067" max="2067" width="2.85546875" style="1" customWidth="1"/>
    <col min="2068" max="2068" width="1.85546875" style="1" customWidth="1"/>
    <col min="2069" max="2070" width="1" style="1" customWidth="1"/>
    <col min="2071" max="2071" width="5.5703125" style="1" customWidth="1"/>
    <col min="2072" max="2072" width="1.85546875" style="1" customWidth="1"/>
    <col min="2073" max="2073" width="2.85546875" style="1" customWidth="1"/>
    <col min="2074" max="2074" width="1.85546875" style="1" customWidth="1"/>
    <col min="2075" max="2075" width="9.28515625" style="1" customWidth="1"/>
    <col min="2076" max="2304" width="9.140625" style="1"/>
    <col min="2305" max="2306" width="4.7109375" style="1" customWidth="1"/>
    <col min="2307" max="2307" width="1.85546875" style="1" customWidth="1"/>
    <col min="2308" max="2309" width="2.85546875" style="1" customWidth="1"/>
    <col min="2310" max="2310" width="1.85546875" style="1" customWidth="1"/>
    <col min="2311" max="2311" width="4.7109375" style="1" customWidth="1"/>
    <col min="2312" max="2312" width="5.5703125" style="1" customWidth="1"/>
    <col min="2313" max="2313" width="9.28515625" style="1" customWidth="1"/>
    <col min="2314" max="2314" width="8.42578125" style="1" customWidth="1"/>
    <col min="2315" max="2315" width="4.7109375" style="1" customWidth="1"/>
    <col min="2316" max="2316" width="1" style="1" customWidth="1"/>
    <col min="2317" max="2317" width="3.7109375" style="1" customWidth="1"/>
    <col min="2318" max="2318" width="1" style="1" customWidth="1"/>
    <col min="2319" max="2319" width="2.85546875" style="1" customWidth="1"/>
    <col min="2320" max="2320" width="1" style="1" customWidth="1"/>
    <col min="2321" max="2321" width="3.7109375" style="1" customWidth="1"/>
    <col min="2322" max="2322" width="1" style="1" customWidth="1"/>
    <col min="2323" max="2323" width="2.85546875" style="1" customWidth="1"/>
    <col min="2324" max="2324" width="1.85546875" style="1" customWidth="1"/>
    <col min="2325" max="2326" width="1" style="1" customWidth="1"/>
    <col min="2327" max="2327" width="5.5703125" style="1" customWidth="1"/>
    <col min="2328" max="2328" width="1.85546875" style="1" customWidth="1"/>
    <col min="2329" max="2329" width="2.85546875" style="1" customWidth="1"/>
    <col min="2330" max="2330" width="1.85546875" style="1" customWidth="1"/>
    <col min="2331" max="2331" width="9.28515625" style="1" customWidth="1"/>
    <col min="2332" max="2560" width="9.140625" style="1"/>
    <col min="2561" max="2562" width="4.7109375" style="1" customWidth="1"/>
    <col min="2563" max="2563" width="1.85546875" style="1" customWidth="1"/>
    <col min="2564" max="2565" width="2.85546875" style="1" customWidth="1"/>
    <col min="2566" max="2566" width="1.85546875" style="1" customWidth="1"/>
    <col min="2567" max="2567" width="4.7109375" style="1" customWidth="1"/>
    <col min="2568" max="2568" width="5.5703125" style="1" customWidth="1"/>
    <col min="2569" max="2569" width="9.28515625" style="1" customWidth="1"/>
    <col min="2570" max="2570" width="8.42578125" style="1" customWidth="1"/>
    <col min="2571" max="2571" width="4.7109375" style="1" customWidth="1"/>
    <col min="2572" max="2572" width="1" style="1" customWidth="1"/>
    <col min="2573" max="2573" width="3.7109375" style="1" customWidth="1"/>
    <col min="2574" max="2574" width="1" style="1" customWidth="1"/>
    <col min="2575" max="2575" width="2.85546875" style="1" customWidth="1"/>
    <col min="2576" max="2576" width="1" style="1" customWidth="1"/>
    <col min="2577" max="2577" width="3.7109375" style="1" customWidth="1"/>
    <col min="2578" max="2578" width="1" style="1" customWidth="1"/>
    <col min="2579" max="2579" width="2.85546875" style="1" customWidth="1"/>
    <col min="2580" max="2580" width="1.85546875" style="1" customWidth="1"/>
    <col min="2581" max="2582" width="1" style="1" customWidth="1"/>
    <col min="2583" max="2583" width="5.5703125" style="1" customWidth="1"/>
    <col min="2584" max="2584" width="1.85546875" style="1" customWidth="1"/>
    <col min="2585" max="2585" width="2.85546875" style="1" customWidth="1"/>
    <col min="2586" max="2586" width="1.85546875" style="1" customWidth="1"/>
    <col min="2587" max="2587" width="9.28515625" style="1" customWidth="1"/>
    <col min="2588" max="2816" width="9.140625" style="1"/>
    <col min="2817" max="2818" width="4.7109375" style="1" customWidth="1"/>
    <col min="2819" max="2819" width="1.85546875" style="1" customWidth="1"/>
    <col min="2820" max="2821" width="2.85546875" style="1" customWidth="1"/>
    <col min="2822" max="2822" width="1.85546875" style="1" customWidth="1"/>
    <col min="2823" max="2823" width="4.7109375" style="1" customWidth="1"/>
    <col min="2824" max="2824" width="5.5703125" style="1" customWidth="1"/>
    <col min="2825" max="2825" width="9.28515625" style="1" customWidth="1"/>
    <col min="2826" max="2826" width="8.42578125" style="1" customWidth="1"/>
    <col min="2827" max="2827" width="4.7109375" style="1" customWidth="1"/>
    <col min="2828" max="2828" width="1" style="1" customWidth="1"/>
    <col min="2829" max="2829" width="3.7109375" style="1" customWidth="1"/>
    <col min="2830" max="2830" width="1" style="1" customWidth="1"/>
    <col min="2831" max="2831" width="2.85546875" style="1" customWidth="1"/>
    <col min="2832" max="2832" width="1" style="1" customWidth="1"/>
    <col min="2833" max="2833" width="3.7109375" style="1" customWidth="1"/>
    <col min="2834" max="2834" width="1" style="1" customWidth="1"/>
    <col min="2835" max="2835" width="2.85546875" style="1" customWidth="1"/>
    <col min="2836" max="2836" width="1.85546875" style="1" customWidth="1"/>
    <col min="2837" max="2838" width="1" style="1" customWidth="1"/>
    <col min="2839" max="2839" width="5.5703125" style="1" customWidth="1"/>
    <col min="2840" max="2840" width="1.85546875" style="1" customWidth="1"/>
    <col min="2841" max="2841" width="2.85546875" style="1" customWidth="1"/>
    <col min="2842" max="2842" width="1.85546875" style="1" customWidth="1"/>
    <col min="2843" max="2843" width="9.28515625" style="1" customWidth="1"/>
    <col min="2844" max="3072" width="9.140625" style="1"/>
    <col min="3073" max="3074" width="4.7109375" style="1" customWidth="1"/>
    <col min="3075" max="3075" width="1.85546875" style="1" customWidth="1"/>
    <col min="3076" max="3077" width="2.85546875" style="1" customWidth="1"/>
    <col min="3078" max="3078" width="1.85546875" style="1" customWidth="1"/>
    <col min="3079" max="3079" width="4.7109375" style="1" customWidth="1"/>
    <col min="3080" max="3080" width="5.5703125" style="1" customWidth="1"/>
    <col min="3081" max="3081" width="9.28515625" style="1" customWidth="1"/>
    <col min="3082" max="3082" width="8.42578125" style="1" customWidth="1"/>
    <col min="3083" max="3083" width="4.7109375" style="1" customWidth="1"/>
    <col min="3084" max="3084" width="1" style="1" customWidth="1"/>
    <col min="3085" max="3085" width="3.7109375" style="1" customWidth="1"/>
    <col min="3086" max="3086" width="1" style="1" customWidth="1"/>
    <col min="3087" max="3087" width="2.85546875" style="1" customWidth="1"/>
    <col min="3088" max="3088" width="1" style="1" customWidth="1"/>
    <col min="3089" max="3089" width="3.7109375" style="1" customWidth="1"/>
    <col min="3090" max="3090" width="1" style="1" customWidth="1"/>
    <col min="3091" max="3091" width="2.85546875" style="1" customWidth="1"/>
    <col min="3092" max="3092" width="1.85546875" style="1" customWidth="1"/>
    <col min="3093" max="3094" width="1" style="1" customWidth="1"/>
    <col min="3095" max="3095" width="5.5703125" style="1" customWidth="1"/>
    <col min="3096" max="3096" width="1.85546875" style="1" customWidth="1"/>
    <col min="3097" max="3097" width="2.85546875" style="1" customWidth="1"/>
    <col min="3098" max="3098" width="1.85546875" style="1" customWidth="1"/>
    <col min="3099" max="3099" width="9.28515625" style="1" customWidth="1"/>
    <col min="3100" max="3328" width="9.140625" style="1"/>
    <col min="3329" max="3330" width="4.7109375" style="1" customWidth="1"/>
    <col min="3331" max="3331" width="1.85546875" style="1" customWidth="1"/>
    <col min="3332" max="3333" width="2.85546875" style="1" customWidth="1"/>
    <col min="3334" max="3334" width="1.85546875" style="1" customWidth="1"/>
    <col min="3335" max="3335" width="4.7109375" style="1" customWidth="1"/>
    <col min="3336" max="3336" width="5.5703125" style="1" customWidth="1"/>
    <col min="3337" max="3337" width="9.28515625" style="1" customWidth="1"/>
    <col min="3338" max="3338" width="8.42578125" style="1" customWidth="1"/>
    <col min="3339" max="3339" width="4.7109375" style="1" customWidth="1"/>
    <col min="3340" max="3340" width="1" style="1" customWidth="1"/>
    <col min="3341" max="3341" width="3.7109375" style="1" customWidth="1"/>
    <col min="3342" max="3342" width="1" style="1" customWidth="1"/>
    <col min="3343" max="3343" width="2.85546875" style="1" customWidth="1"/>
    <col min="3344" max="3344" width="1" style="1" customWidth="1"/>
    <col min="3345" max="3345" width="3.7109375" style="1" customWidth="1"/>
    <col min="3346" max="3346" width="1" style="1" customWidth="1"/>
    <col min="3347" max="3347" width="2.85546875" style="1" customWidth="1"/>
    <col min="3348" max="3348" width="1.85546875" style="1" customWidth="1"/>
    <col min="3349" max="3350" width="1" style="1" customWidth="1"/>
    <col min="3351" max="3351" width="5.5703125" style="1" customWidth="1"/>
    <col min="3352" max="3352" width="1.85546875" style="1" customWidth="1"/>
    <col min="3353" max="3353" width="2.85546875" style="1" customWidth="1"/>
    <col min="3354" max="3354" width="1.85546875" style="1" customWidth="1"/>
    <col min="3355" max="3355" width="9.28515625" style="1" customWidth="1"/>
    <col min="3356" max="3584" width="9.140625" style="1"/>
    <col min="3585" max="3586" width="4.7109375" style="1" customWidth="1"/>
    <col min="3587" max="3587" width="1.85546875" style="1" customWidth="1"/>
    <col min="3588" max="3589" width="2.85546875" style="1" customWidth="1"/>
    <col min="3590" max="3590" width="1.85546875" style="1" customWidth="1"/>
    <col min="3591" max="3591" width="4.7109375" style="1" customWidth="1"/>
    <col min="3592" max="3592" width="5.5703125" style="1" customWidth="1"/>
    <col min="3593" max="3593" width="9.28515625" style="1" customWidth="1"/>
    <col min="3594" max="3594" width="8.42578125" style="1" customWidth="1"/>
    <col min="3595" max="3595" width="4.7109375" style="1" customWidth="1"/>
    <col min="3596" max="3596" width="1" style="1" customWidth="1"/>
    <col min="3597" max="3597" width="3.7109375" style="1" customWidth="1"/>
    <col min="3598" max="3598" width="1" style="1" customWidth="1"/>
    <col min="3599" max="3599" width="2.85546875" style="1" customWidth="1"/>
    <col min="3600" max="3600" width="1" style="1" customWidth="1"/>
    <col min="3601" max="3601" width="3.7109375" style="1" customWidth="1"/>
    <col min="3602" max="3602" width="1" style="1" customWidth="1"/>
    <col min="3603" max="3603" width="2.85546875" style="1" customWidth="1"/>
    <col min="3604" max="3604" width="1.85546875" style="1" customWidth="1"/>
    <col min="3605" max="3606" width="1" style="1" customWidth="1"/>
    <col min="3607" max="3607" width="5.5703125" style="1" customWidth="1"/>
    <col min="3608" max="3608" width="1.85546875" style="1" customWidth="1"/>
    <col min="3609" max="3609" width="2.85546875" style="1" customWidth="1"/>
    <col min="3610" max="3610" width="1.85546875" style="1" customWidth="1"/>
    <col min="3611" max="3611" width="9.28515625" style="1" customWidth="1"/>
    <col min="3612" max="3840" width="9.140625" style="1"/>
    <col min="3841" max="3842" width="4.7109375" style="1" customWidth="1"/>
    <col min="3843" max="3843" width="1.85546875" style="1" customWidth="1"/>
    <col min="3844" max="3845" width="2.85546875" style="1" customWidth="1"/>
    <col min="3846" max="3846" width="1.85546875" style="1" customWidth="1"/>
    <col min="3847" max="3847" width="4.7109375" style="1" customWidth="1"/>
    <col min="3848" max="3848" width="5.5703125" style="1" customWidth="1"/>
    <col min="3849" max="3849" width="9.28515625" style="1" customWidth="1"/>
    <col min="3850" max="3850" width="8.42578125" style="1" customWidth="1"/>
    <col min="3851" max="3851" width="4.7109375" style="1" customWidth="1"/>
    <col min="3852" max="3852" width="1" style="1" customWidth="1"/>
    <col min="3853" max="3853" width="3.7109375" style="1" customWidth="1"/>
    <col min="3854" max="3854" width="1" style="1" customWidth="1"/>
    <col min="3855" max="3855" width="2.85546875" style="1" customWidth="1"/>
    <col min="3856" max="3856" width="1" style="1" customWidth="1"/>
    <col min="3857" max="3857" width="3.7109375" style="1" customWidth="1"/>
    <col min="3858" max="3858" width="1" style="1" customWidth="1"/>
    <col min="3859" max="3859" width="2.85546875" style="1" customWidth="1"/>
    <col min="3860" max="3860" width="1.85546875" style="1" customWidth="1"/>
    <col min="3861" max="3862" width="1" style="1" customWidth="1"/>
    <col min="3863" max="3863" width="5.5703125" style="1" customWidth="1"/>
    <col min="3864" max="3864" width="1.85546875" style="1" customWidth="1"/>
    <col min="3865" max="3865" width="2.85546875" style="1" customWidth="1"/>
    <col min="3866" max="3866" width="1.85546875" style="1" customWidth="1"/>
    <col min="3867" max="3867" width="9.28515625" style="1" customWidth="1"/>
    <col min="3868" max="4096" width="9.140625" style="1"/>
    <col min="4097" max="4098" width="4.7109375" style="1" customWidth="1"/>
    <col min="4099" max="4099" width="1.85546875" style="1" customWidth="1"/>
    <col min="4100" max="4101" width="2.85546875" style="1" customWidth="1"/>
    <col min="4102" max="4102" width="1.85546875" style="1" customWidth="1"/>
    <col min="4103" max="4103" width="4.7109375" style="1" customWidth="1"/>
    <col min="4104" max="4104" width="5.5703125" style="1" customWidth="1"/>
    <col min="4105" max="4105" width="9.28515625" style="1" customWidth="1"/>
    <col min="4106" max="4106" width="8.42578125" style="1" customWidth="1"/>
    <col min="4107" max="4107" width="4.7109375" style="1" customWidth="1"/>
    <col min="4108" max="4108" width="1" style="1" customWidth="1"/>
    <col min="4109" max="4109" width="3.7109375" style="1" customWidth="1"/>
    <col min="4110" max="4110" width="1" style="1" customWidth="1"/>
    <col min="4111" max="4111" width="2.85546875" style="1" customWidth="1"/>
    <col min="4112" max="4112" width="1" style="1" customWidth="1"/>
    <col min="4113" max="4113" width="3.7109375" style="1" customWidth="1"/>
    <col min="4114" max="4114" width="1" style="1" customWidth="1"/>
    <col min="4115" max="4115" width="2.85546875" style="1" customWidth="1"/>
    <col min="4116" max="4116" width="1.85546875" style="1" customWidth="1"/>
    <col min="4117" max="4118" width="1" style="1" customWidth="1"/>
    <col min="4119" max="4119" width="5.5703125" style="1" customWidth="1"/>
    <col min="4120" max="4120" width="1.85546875" style="1" customWidth="1"/>
    <col min="4121" max="4121" width="2.85546875" style="1" customWidth="1"/>
    <col min="4122" max="4122" width="1.85546875" style="1" customWidth="1"/>
    <col min="4123" max="4123" width="9.28515625" style="1" customWidth="1"/>
    <col min="4124" max="4352" width="9.140625" style="1"/>
    <col min="4353" max="4354" width="4.7109375" style="1" customWidth="1"/>
    <col min="4355" max="4355" width="1.85546875" style="1" customWidth="1"/>
    <col min="4356" max="4357" width="2.85546875" style="1" customWidth="1"/>
    <col min="4358" max="4358" width="1.85546875" style="1" customWidth="1"/>
    <col min="4359" max="4359" width="4.7109375" style="1" customWidth="1"/>
    <col min="4360" max="4360" width="5.5703125" style="1" customWidth="1"/>
    <col min="4361" max="4361" width="9.28515625" style="1" customWidth="1"/>
    <col min="4362" max="4362" width="8.42578125" style="1" customWidth="1"/>
    <col min="4363" max="4363" width="4.7109375" style="1" customWidth="1"/>
    <col min="4364" max="4364" width="1" style="1" customWidth="1"/>
    <col min="4365" max="4365" width="3.7109375" style="1" customWidth="1"/>
    <col min="4366" max="4366" width="1" style="1" customWidth="1"/>
    <col min="4367" max="4367" width="2.85546875" style="1" customWidth="1"/>
    <col min="4368" max="4368" width="1" style="1" customWidth="1"/>
    <col min="4369" max="4369" width="3.7109375" style="1" customWidth="1"/>
    <col min="4370" max="4370" width="1" style="1" customWidth="1"/>
    <col min="4371" max="4371" width="2.85546875" style="1" customWidth="1"/>
    <col min="4372" max="4372" width="1.85546875" style="1" customWidth="1"/>
    <col min="4373" max="4374" width="1" style="1" customWidth="1"/>
    <col min="4375" max="4375" width="5.5703125" style="1" customWidth="1"/>
    <col min="4376" max="4376" width="1.85546875" style="1" customWidth="1"/>
    <col min="4377" max="4377" width="2.85546875" style="1" customWidth="1"/>
    <col min="4378" max="4378" width="1.85546875" style="1" customWidth="1"/>
    <col min="4379" max="4379" width="9.28515625" style="1" customWidth="1"/>
    <col min="4380" max="4608" width="9.140625" style="1"/>
    <col min="4609" max="4610" width="4.7109375" style="1" customWidth="1"/>
    <col min="4611" max="4611" width="1.85546875" style="1" customWidth="1"/>
    <col min="4612" max="4613" width="2.85546875" style="1" customWidth="1"/>
    <col min="4614" max="4614" width="1.85546875" style="1" customWidth="1"/>
    <col min="4615" max="4615" width="4.7109375" style="1" customWidth="1"/>
    <col min="4616" max="4616" width="5.5703125" style="1" customWidth="1"/>
    <col min="4617" max="4617" width="9.28515625" style="1" customWidth="1"/>
    <col min="4618" max="4618" width="8.42578125" style="1" customWidth="1"/>
    <col min="4619" max="4619" width="4.7109375" style="1" customWidth="1"/>
    <col min="4620" max="4620" width="1" style="1" customWidth="1"/>
    <col min="4621" max="4621" width="3.7109375" style="1" customWidth="1"/>
    <col min="4622" max="4622" width="1" style="1" customWidth="1"/>
    <col min="4623" max="4623" width="2.85546875" style="1" customWidth="1"/>
    <col min="4624" max="4624" width="1" style="1" customWidth="1"/>
    <col min="4625" max="4625" width="3.7109375" style="1" customWidth="1"/>
    <col min="4626" max="4626" width="1" style="1" customWidth="1"/>
    <col min="4627" max="4627" width="2.85546875" style="1" customWidth="1"/>
    <col min="4628" max="4628" width="1.85546875" style="1" customWidth="1"/>
    <col min="4629" max="4630" width="1" style="1" customWidth="1"/>
    <col min="4631" max="4631" width="5.5703125" style="1" customWidth="1"/>
    <col min="4632" max="4632" width="1.85546875" style="1" customWidth="1"/>
    <col min="4633" max="4633" width="2.85546875" style="1" customWidth="1"/>
    <col min="4634" max="4634" width="1.85546875" style="1" customWidth="1"/>
    <col min="4635" max="4635" width="9.28515625" style="1" customWidth="1"/>
    <col min="4636" max="4864" width="9.140625" style="1"/>
    <col min="4865" max="4866" width="4.7109375" style="1" customWidth="1"/>
    <col min="4867" max="4867" width="1.85546875" style="1" customWidth="1"/>
    <col min="4868" max="4869" width="2.85546875" style="1" customWidth="1"/>
    <col min="4870" max="4870" width="1.85546875" style="1" customWidth="1"/>
    <col min="4871" max="4871" width="4.7109375" style="1" customWidth="1"/>
    <col min="4872" max="4872" width="5.5703125" style="1" customWidth="1"/>
    <col min="4873" max="4873" width="9.28515625" style="1" customWidth="1"/>
    <col min="4874" max="4874" width="8.42578125" style="1" customWidth="1"/>
    <col min="4875" max="4875" width="4.7109375" style="1" customWidth="1"/>
    <col min="4876" max="4876" width="1" style="1" customWidth="1"/>
    <col min="4877" max="4877" width="3.7109375" style="1" customWidth="1"/>
    <col min="4878" max="4878" width="1" style="1" customWidth="1"/>
    <col min="4879" max="4879" width="2.85546875" style="1" customWidth="1"/>
    <col min="4880" max="4880" width="1" style="1" customWidth="1"/>
    <col min="4881" max="4881" width="3.7109375" style="1" customWidth="1"/>
    <col min="4882" max="4882" width="1" style="1" customWidth="1"/>
    <col min="4883" max="4883" width="2.85546875" style="1" customWidth="1"/>
    <col min="4884" max="4884" width="1.85546875" style="1" customWidth="1"/>
    <col min="4885" max="4886" width="1" style="1" customWidth="1"/>
    <col min="4887" max="4887" width="5.5703125" style="1" customWidth="1"/>
    <col min="4888" max="4888" width="1.85546875" style="1" customWidth="1"/>
    <col min="4889" max="4889" width="2.85546875" style="1" customWidth="1"/>
    <col min="4890" max="4890" width="1.85546875" style="1" customWidth="1"/>
    <col min="4891" max="4891" width="9.28515625" style="1" customWidth="1"/>
    <col min="4892" max="5120" width="9.140625" style="1"/>
    <col min="5121" max="5122" width="4.7109375" style="1" customWidth="1"/>
    <col min="5123" max="5123" width="1.85546875" style="1" customWidth="1"/>
    <col min="5124" max="5125" width="2.85546875" style="1" customWidth="1"/>
    <col min="5126" max="5126" width="1.85546875" style="1" customWidth="1"/>
    <col min="5127" max="5127" width="4.7109375" style="1" customWidth="1"/>
    <col min="5128" max="5128" width="5.5703125" style="1" customWidth="1"/>
    <col min="5129" max="5129" width="9.28515625" style="1" customWidth="1"/>
    <col min="5130" max="5130" width="8.42578125" style="1" customWidth="1"/>
    <col min="5131" max="5131" width="4.7109375" style="1" customWidth="1"/>
    <col min="5132" max="5132" width="1" style="1" customWidth="1"/>
    <col min="5133" max="5133" width="3.7109375" style="1" customWidth="1"/>
    <col min="5134" max="5134" width="1" style="1" customWidth="1"/>
    <col min="5135" max="5135" width="2.85546875" style="1" customWidth="1"/>
    <col min="5136" max="5136" width="1" style="1" customWidth="1"/>
    <col min="5137" max="5137" width="3.7109375" style="1" customWidth="1"/>
    <col min="5138" max="5138" width="1" style="1" customWidth="1"/>
    <col min="5139" max="5139" width="2.85546875" style="1" customWidth="1"/>
    <col min="5140" max="5140" width="1.85546875" style="1" customWidth="1"/>
    <col min="5141" max="5142" width="1" style="1" customWidth="1"/>
    <col min="5143" max="5143" width="5.5703125" style="1" customWidth="1"/>
    <col min="5144" max="5144" width="1.85546875" style="1" customWidth="1"/>
    <col min="5145" max="5145" width="2.85546875" style="1" customWidth="1"/>
    <col min="5146" max="5146" width="1.85546875" style="1" customWidth="1"/>
    <col min="5147" max="5147" width="9.28515625" style="1" customWidth="1"/>
    <col min="5148" max="5376" width="9.140625" style="1"/>
    <col min="5377" max="5378" width="4.7109375" style="1" customWidth="1"/>
    <col min="5379" max="5379" width="1.85546875" style="1" customWidth="1"/>
    <col min="5380" max="5381" width="2.85546875" style="1" customWidth="1"/>
    <col min="5382" max="5382" width="1.85546875" style="1" customWidth="1"/>
    <col min="5383" max="5383" width="4.7109375" style="1" customWidth="1"/>
    <col min="5384" max="5384" width="5.5703125" style="1" customWidth="1"/>
    <col min="5385" max="5385" width="9.28515625" style="1" customWidth="1"/>
    <col min="5386" max="5386" width="8.42578125" style="1" customWidth="1"/>
    <col min="5387" max="5387" width="4.7109375" style="1" customWidth="1"/>
    <col min="5388" max="5388" width="1" style="1" customWidth="1"/>
    <col min="5389" max="5389" width="3.7109375" style="1" customWidth="1"/>
    <col min="5390" max="5390" width="1" style="1" customWidth="1"/>
    <col min="5391" max="5391" width="2.85546875" style="1" customWidth="1"/>
    <col min="5392" max="5392" width="1" style="1" customWidth="1"/>
    <col min="5393" max="5393" width="3.7109375" style="1" customWidth="1"/>
    <col min="5394" max="5394" width="1" style="1" customWidth="1"/>
    <col min="5395" max="5395" width="2.85546875" style="1" customWidth="1"/>
    <col min="5396" max="5396" width="1.85546875" style="1" customWidth="1"/>
    <col min="5397" max="5398" width="1" style="1" customWidth="1"/>
    <col min="5399" max="5399" width="5.5703125" style="1" customWidth="1"/>
    <col min="5400" max="5400" width="1.85546875" style="1" customWidth="1"/>
    <col min="5401" max="5401" width="2.85546875" style="1" customWidth="1"/>
    <col min="5402" max="5402" width="1.85546875" style="1" customWidth="1"/>
    <col min="5403" max="5403" width="9.28515625" style="1" customWidth="1"/>
    <col min="5404" max="5632" width="9.140625" style="1"/>
    <col min="5633" max="5634" width="4.7109375" style="1" customWidth="1"/>
    <col min="5635" max="5635" width="1.85546875" style="1" customWidth="1"/>
    <col min="5636" max="5637" width="2.85546875" style="1" customWidth="1"/>
    <col min="5638" max="5638" width="1.85546875" style="1" customWidth="1"/>
    <col min="5639" max="5639" width="4.7109375" style="1" customWidth="1"/>
    <col min="5640" max="5640" width="5.5703125" style="1" customWidth="1"/>
    <col min="5641" max="5641" width="9.28515625" style="1" customWidth="1"/>
    <col min="5642" max="5642" width="8.42578125" style="1" customWidth="1"/>
    <col min="5643" max="5643" width="4.7109375" style="1" customWidth="1"/>
    <col min="5644" max="5644" width="1" style="1" customWidth="1"/>
    <col min="5645" max="5645" width="3.7109375" style="1" customWidth="1"/>
    <col min="5646" max="5646" width="1" style="1" customWidth="1"/>
    <col min="5647" max="5647" width="2.85546875" style="1" customWidth="1"/>
    <col min="5648" max="5648" width="1" style="1" customWidth="1"/>
    <col min="5649" max="5649" width="3.7109375" style="1" customWidth="1"/>
    <col min="5650" max="5650" width="1" style="1" customWidth="1"/>
    <col min="5651" max="5651" width="2.85546875" style="1" customWidth="1"/>
    <col min="5652" max="5652" width="1.85546875" style="1" customWidth="1"/>
    <col min="5653" max="5654" width="1" style="1" customWidth="1"/>
    <col min="5655" max="5655" width="5.5703125" style="1" customWidth="1"/>
    <col min="5656" max="5656" width="1.85546875" style="1" customWidth="1"/>
    <col min="5657" max="5657" width="2.85546875" style="1" customWidth="1"/>
    <col min="5658" max="5658" width="1.85546875" style="1" customWidth="1"/>
    <col min="5659" max="5659" width="9.28515625" style="1" customWidth="1"/>
    <col min="5660" max="5888" width="9.140625" style="1"/>
    <col min="5889" max="5890" width="4.7109375" style="1" customWidth="1"/>
    <col min="5891" max="5891" width="1.85546875" style="1" customWidth="1"/>
    <col min="5892" max="5893" width="2.85546875" style="1" customWidth="1"/>
    <col min="5894" max="5894" width="1.85546875" style="1" customWidth="1"/>
    <col min="5895" max="5895" width="4.7109375" style="1" customWidth="1"/>
    <col min="5896" max="5896" width="5.5703125" style="1" customWidth="1"/>
    <col min="5897" max="5897" width="9.28515625" style="1" customWidth="1"/>
    <col min="5898" max="5898" width="8.42578125" style="1" customWidth="1"/>
    <col min="5899" max="5899" width="4.7109375" style="1" customWidth="1"/>
    <col min="5900" max="5900" width="1" style="1" customWidth="1"/>
    <col min="5901" max="5901" width="3.7109375" style="1" customWidth="1"/>
    <col min="5902" max="5902" width="1" style="1" customWidth="1"/>
    <col min="5903" max="5903" width="2.85546875" style="1" customWidth="1"/>
    <col min="5904" max="5904" width="1" style="1" customWidth="1"/>
    <col min="5905" max="5905" width="3.7109375" style="1" customWidth="1"/>
    <col min="5906" max="5906" width="1" style="1" customWidth="1"/>
    <col min="5907" max="5907" width="2.85546875" style="1" customWidth="1"/>
    <col min="5908" max="5908" width="1.85546875" style="1" customWidth="1"/>
    <col min="5909" max="5910" width="1" style="1" customWidth="1"/>
    <col min="5911" max="5911" width="5.5703125" style="1" customWidth="1"/>
    <col min="5912" max="5912" width="1.85546875" style="1" customWidth="1"/>
    <col min="5913" max="5913" width="2.85546875" style="1" customWidth="1"/>
    <col min="5914" max="5914" width="1.85546875" style="1" customWidth="1"/>
    <col min="5915" max="5915" width="9.28515625" style="1" customWidth="1"/>
    <col min="5916" max="6144" width="9.140625" style="1"/>
    <col min="6145" max="6146" width="4.7109375" style="1" customWidth="1"/>
    <col min="6147" max="6147" width="1.85546875" style="1" customWidth="1"/>
    <col min="6148" max="6149" width="2.85546875" style="1" customWidth="1"/>
    <col min="6150" max="6150" width="1.85546875" style="1" customWidth="1"/>
    <col min="6151" max="6151" width="4.7109375" style="1" customWidth="1"/>
    <col min="6152" max="6152" width="5.5703125" style="1" customWidth="1"/>
    <col min="6153" max="6153" width="9.28515625" style="1" customWidth="1"/>
    <col min="6154" max="6154" width="8.42578125" style="1" customWidth="1"/>
    <col min="6155" max="6155" width="4.7109375" style="1" customWidth="1"/>
    <col min="6156" max="6156" width="1" style="1" customWidth="1"/>
    <col min="6157" max="6157" width="3.7109375" style="1" customWidth="1"/>
    <col min="6158" max="6158" width="1" style="1" customWidth="1"/>
    <col min="6159" max="6159" width="2.85546875" style="1" customWidth="1"/>
    <col min="6160" max="6160" width="1" style="1" customWidth="1"/>
    <col min="6161" max="6161" width="3.7109375" style="1" customWidth="1"/>
    <col min="6162" max="6162" width="1" style="1" customWidth="1"/>
    <col min="6163" max="6163" width="2.85546875" style="1" customWidth="1"/>
    <col min="6164" max="6164" width="1.85546875" style="1" customWidth="1"/>
    <col min="6165" max="6166" width="1" style="1" customWidth="1"/>
    <col min="6167" max="6167" width="5.5703125" style="1" customWidth="1"/>
    <col min="6168" max="6168" width="1.85546875" style="1" customWidth="1"/>
    <col min="6169" max="6169" width="2.85546875" style="1" customWidth="1"/>
    <col min="6170" max="6170" width="1.85546875" style="1" customWidth="1"/>
    <col min="6171" max="6171" width="9.28515625" style="1" customWidth="1"/>
    <col min="6172" max="6400" width="9.140625" style="1"/>
    <col min="6401" max="6402" width="4.7109375" style="1" customWidth="1"/>
    <col min="6403" max="6403" width="1.85546875" style="1" customWidth="1"/>
    <col min="6404" max="6405" width="2.85546875" style="1" customWidth="1"/>
    <col min="6406" max="6406" width="1.85546875" style="1" customWidth="1"/>
    <col min="6407" max="6407" width="4.7109375" style="1" customWidth="1"/>
    <col min="6408" max="6408" width="5.5703125" style="1" customWidth="1"/>
    <col min="6409" max="6409" width="9.28515625" style="1" customWidth="1"/>
    <col min="6410" max="6410" width="8.42578125" style="1" customWidth="1"/>
    <col min="6411" max="6411" width="4.7109375" style="1" customWidth="1"/>
    <col min="6412" max="6412" width="1" style="1" customWidth="1"/>
    <col min="6413" max="6413" width="3.7109375" style="1" customWidth="1"/>
    <col min="6414" max="6414" width="1" style="1" customWidth="1"/>
    <col min="6415" max="6415" width="2.85546875" style="1" customWidth="1"/>
    <col min="6416" max="6416" width="1" style="1" customWidth="1"/>
    <col min="6417" max="6417" width="3.7109375" style="1" customWidth="1"/>
    <col min="6418" max="6418" width="1" style="1" customWidth="1"/>
    <col min="6419" max="6419" width="2.85546875" style="1" customWidth="1"/>
    <col min="6420" max="6420" width="1.85546875" style="1" customWidth="1"/>
    <col min="6421" max="6422" width="1" style="1" customWidth="1"/>
    <col min="6423" max="6423" width="5.5703125" style="1" customWidth="1"/>
    <col min="6424" max="6424" width="1.85546875" style="1" customWidth="1"/>
    <col min="6425" max="6425" width="2.85546875" style="1" customWidth="1"/>
    <col min="6426" max="6426" width="1.85546875" style="1" customWidth="1"/>
    <col min="6427" max="6427" width="9.28515625" style="1" customWidth="1"/>
    <col min="6428" max="6656" width="9.140625" style="1"/>
    <col min="6657" max="6658" width="4.7109375" style="1" customWidth="1"/>
    <col min="6659" max="6659" width="1.85546875" style="1" customWidth="1"/>
    <col min="6660" max="6661" width="2.85546875" style="1" customWidth="1"/>
    <col min="6662" max="6662" width="1.85546875" style="1" customWidth="1"/>
    <col min="6663" max="6663" width="4.7109375" style="1" customWidth="1"/>
    <col min="6664" max="6664" width="5.5703125" style="1" customWidth="1"/>
    <col min="6665" max="6665" width="9.28515625" style="1" customWidth="1"/>
    <col min="6666" max="6666" width="8.42578125" style="1" customWidth="1"/>
    <col min="6667" max="6667" width="4.7109375" style="1" customWidth="1"/>
    <col min="6668" max="6668" width="1" style="1" customWidth="1"/>
    <col min="6669" max="6669" width="3.7109375" style="1" customWidth="1"/>
    <col min="6670" max="6670" width="1" style="1" customWidth="1"/>
    <col min="6671" max="6671" width="2.85546875" style="1" customWidth="1"/>
    <col min="6672" max="6672" width="1" style="1" customWidth="1"/>
    <col min="6673" max="6673" width="3.7109375" style="1" customWidth="1"/>
    <col min="6674" max="6674" width="1" style="1" customWidth="1"/>
    <col min="6675" max="6675" width="2.85546875" style="1" customWidth="1"/>
    <col min="6676" max="6676" width="1.85546875" style="1" customWidth="1"/>
    <col min="6677" max="6678" width="1" style="1" customWidth="1"/>
    <col min="6679" max="6679" width="5.5703125" style="1" customWidth="1"/>
    <col min="6680" max="6680" width="1.85546875" style="1" customWidth="1"/>
    <col min="6681" max="6681" width="2.85546875" style="1" customWidth="1"/>
    <col min="6682" max="6682" width="1.85546875" style="1" customWidth="1"/>
    <col min="6683" max="6683" width="9.28515625" style="1" customWidth="1"/>
    <col min="6684" max="6912" width="9.140625" style="1"/>
    <col min="6913" max="6914" width="4.7109375" style="1" customWidth="1"/>
    <col min="6915" max="6915" width="1.85546875" style="1" customWidth="1"/>
    <col min="6916" max="6917" width="2.85546875" style="1" customWidth="1"/>
    <col min="6918" max="6918" width="1.85546875" style="1" customWidth="1"/>
    <col min="6919" max="6919" width="4.7109375" style="1" customWidth="1"/>
    <col min="6920" max="6920" width="5.5703125" style="1" customWidth="1"/>
    <col min="6921" max="6921" width="9.28515625" style="1" customWidth="1"/>
    <col min="6922" max="6922" width="8.42578125" style="1" customWidth="1"/>
    <col min="6923" max="6923" width="4.7109375" style="1" customWidth="1"/>
    <col min="6924" max="6924" width="1" style="1" customWidth="1"/>
    <col min="6925" max="6925" width="3.7109375" style="1" customWidth="1"/>
    <col min="6926" max="6926" width="1" style="1" customWidth="1"/>
    <col min="6927" max="6927" width="2.85546875" style="1" customWidth="1"/>
    <col min="6928" max="6928" width="1" style="1" customWidth="1"/>
    <col min="6929" max="6929" width="3.7109375" style="1" customWidth="1"/>
    <col min="6930" max="6930" width="1" style="1" customWidth="1"/>
    <col min="6931" max="6931" width="2.85546875" style="1" customWidth="1"/>
    <col min="6932" max="6932" width="1.85546875" style="1" customWidth="1"/>
    <col min="6933" max="6934" width="1" style="1" customWidth="1"/>
    <col min="6935" max="6935" width="5.5703125" style="1" customWidth="1"/>
    <col min="6936" max="6936" width="1.85546875" style="1" customWidth="1"/>
    <col min="6937" max="6937" width="2.85546875" style="1" customWidth="1"/>
    <col min="6938" max="6938" width="1.85546875" style="1" customWidth="1"/>
    <col min="6939" max="6939" width="9.28515625" style="1" customWidth="1"/>
    <col min="6940" max="7168" width="9.140625" style="1"/>
    <col min="7169" max="7170" width="4.7109375" style="1" customWidth="1"/>
    <col min="7171" max="7171" width="1.85546875" style="1" customWidth="1"/>
    <col min="7172" max="7173" width="2.85546875" style="1" customWidth="1"/>
    <col min="7174" max="7174" width="1.85546875" style="1" customWidth="1"/>
    <col min="7175" max="7175" width="4.7109375" style="1" customWidth="1"/>
    <col min="7176" max="7176" width="5.5703125" style="1" customWidth="1"/>
    <col min="7177" max="7177" width="9.28515625" style="1" customWidth="1"/>
    <col min="7178" max="7178" width="8.42578125" style="1" customWidth="1"/>
    <col min="7179" max="7179" width="4.7109375" style="1" customWidth="1"/>
    <col min="7180" max="7180" width="1" style="1" customWidth="1"/>
    <col min="7181" max="7181" width="3.7109375" style="1" customWidth="1"/>
    <col min="7182" max="7182" width="1" style="1" customWidth="1"/>
    <col min="7183" max="7183" width="2.85546875" style="1" customWidth="1"/>
    <col min="7184" max="7184" width="1" style="1" customWidth="1"/>
    <col min="7185" max="7185" width="3.7109375" style="1" customWidth="1"/>
    <col min="7186" max="7186" width="1" style="1" customWidth="1"/>
    <col min="7187" max="7187" width="2.85546875" style="1" customWidth="1"/>
    <col min="7188" max="7188" width="1.85546875" style="1" customWidth="1"/>
    <col min="7189" max="7190" width="1" style="1" customWidth="1"/>
    <col min="7191" max="7191" width="5.5703125" style="1" customWidth="1"/>
    <col min="7192" max="7192" width="1.85546875" style="1" customWidth="1"/>
    <col min="7193" max="7193" width="2.85546875" style="1" customWidth="1"/>
    <col min="7194" max="7194" width="1.85546875" style="1" customWidth="1"/>
    <col min="7195" max="7195" width="9.28515625" style="1" customWidth="1"/>
    <col min="7196" max="7424" width="9.140625" style="1"/>
    <col min="7425" max="7426" width="4.7109375" style="1" customWidth="1"/>
    <col min="7427" max="7427" width="1.85546875" style="1" customWidth="1"/>
    <col min="7428" max="7429" width="2.85546875" style="1" customWidth="1"/>
    <col min="7430" max="7430" width="1.85546875" style="1" customWidth="1"/>
    <col min="7431" max="7431" width="4.7109375" style="1" customWidth="1"/>
    <col min="7432" max="7432" width="5.5703125" style="1" customWidth="1"/>
    <col min="7433" max="7433" width="9.28515625" style="1" customWidth="1"/>
    <col min="7434" max="7434" width="8.42578125" style="1" customWidth="1"/>
    <col min="7435" max="7435" width="4.7109375" style="1" customWidth="1"/>
    <col min="7436" max="7436" width="1" style="1" customWidth="1"/>
    <col min="7437" max="7437" width="3.7109375" style="1" customWidth="1"/>
    <col min="7438" max="7438" width="1" style="1" customWidth="1"/>
    <col min="7439" max="7439" width="2.85546875" style="1" customWidth="1"/>
    <col min="7440" max="7440" width="1" style="1" customWidth="1"/>
    <col min="7441" max="7441" width="3.7109375" style="1" customWidth="1"/>
    <col min="7442" max="7442" width="1" style="1" customWidth="1"/>
    <col min="7443" max="7443" width="2.85546875" style="1" customWidth="1"/>
    <col min="7444" max="7444" width="1.85546875" style="1" customWidth="1"/>
    <col min="7445" max="7446" width="1" style="1" customWidth="1"/>
    <col min="7447" max="7447" width="5.5703125" style="1" customWidth="1"/>
    <col min="7448" max="7448" width="1.85546875" style="1" customWidth="1"/>
    <col min="7449" max="7449" width="2.85546875" style="1" customWidth="1"/>
    <col min="7450" max="7450" width="1.85546875" style="1" customWidth="1"/>
    <col min="7451" max="7451" width="9.28515625" style="1" customWidth="1"/>
    <col min="7452" max="7680" width="9.140625" style="1"/>
    <col min="7681" max="7682" width="4.7109375" style="1" customWidth="1"/>
    <col min="7683" max="7683" width="1.85546875" style="1" customWidth="1"/>
    <col min="7684" max="7685" width="2.85546875" style="1" customWidth="1"/>
    <col min="7686" max="7686" width="1.85546875" style="1" customWidth="1"/>
    <col min="7687" max="7687" width="4.7109375" style="1" customWidth="1"/>
    <col min="7688" max="7688" width="5.5703125" style="1" customWidth="1"/>
    <col min="7689" max="7689" width="9.28515625" style="1" customWidth="1"/>
    <col min="7690" max="7690" width="8.42578125" style="1" customWidth="1"/>
    <col min="7691" max="7691" width="4.7109375" style="1" customWidth="1"/>
    <col min="7692" max="7692" width="1" style="1" customWidth="1"/>
    <col min="7693" max="7693" width="3.7109375" style="1" customWidth="1"/>
    <col min="7694" max="7694" width="1" style="1" customWidth="1"/>
    <col min="7695" max="7695" width="2.85546875" style="1" customWidth="1"/>
    <col min="7696" max="7696" width="1" style="1" customWidth="1"/>
    <col min="7697" max="7697" width="3.7109375" style="1" customWidth="1"/>
    <col min="7698" max="7698" width="1" style="1" customWidth="1"/>
    <col min="7699" max="7699" width="2.85546875" style="1" customWidth="1"/>
    <col min="7700" max="7700" width="1.85546875" style="1" customWidth="1"/>
    <col min="7701" max="7702" width="1" style="1" customWidth="1"/>
    <col min="7703" max="7703" width="5.5703125" style="1" customWidth="1"/>
    <col min="7704" max="7704" width="1.85546875" style="1" customWidth="1"/>
    <col min="7705" max="7705" width="2.85546875" style="1" customWidth="1"/>
    <col min="7706" max="7706" width="1.85546875" style="1" customWidth="1"/>
    <col min="7707" max="7707" width="9.28515625" style="1" customWidth="1"/>
    <col min="7708" max="7936" width="9.140625" style="1"/>
    <col min="7937" max="7938" width="4.7109375" style="1" customWidth="1"/>
    <col min="7939" max="7939" width="1.85546875" style="1" customWidth="1"/>
    <col min="7940" max="7941" width="2.85546875" style="1" customWidth="1"/>
    <col min="7942" max="7942" width="1.85546875" style="1" customWidth="1"/>
    <col min="7943" max="7943" width="4.7109375" style="1" customWidth="1"/>
    <col min="7944" max="7944" width="5.5703125" style="1" customWidth="1"/>
    <col min="7945" max="7945" width="9.28515625" style="1" customWidth="1"/>
    <col min="7946" max="7946" width="8.42578125" style="1" customWidth="1"/>
    <col min="7947" max="7947" width="4.7109375" style="1" customWidth="1"/>
    <col min="7948" max="7948" width="1" style="1" customWidth="1"/>
    <col min="7949" max="7949" width="3.7109375" style="1" customWidth="1"/>
    <col min="7950" max="7950" width="1" style="1" customWidth="1"/>
    <col min="7951" max="7951" width="2.85546875" style="1" customWidth="1"/>
    <col min="7952" max="7952" width="1" style="1" customWidth="1"/>
    <col min="7953" max="7953" width="3.7109375" style="1" customWidth="1"/>
    <col min="7954" max="7954" width="1" style="1" customWidth="1"/>
    <col min="7955" max="7955" width="2.85546875" style="1" customWidth="1"/>
    <col min="7956" max="7956" width="1.85546875" style="1" customWidth="1"/>
    <col min="7957" max="7958" width="1" style="1" customWidth="1"/>
    <col min="7959" max="7959" width="5.5703125" style="1" customWidth="1"/>
    <col min="7960" max="7960" width="1.85546875" style="1" customWidth="1"/>
    <col min="7961" max="7961" width="2.85546875" style="1" customWidth="1"/>
    <col min="7962" max="7962" width="1.85546875" style="1" customWidth="1"/>
    <col min="7963" max="7963" width="9.28515625" style="1" customWidth="1"/>
    <col min="7964" max="8192" width="9.140625" style="1"/>
    <col min="8193" max="8194" width="4.7109375" style="1" customWidth="1"/>
    <col min="8195" max="8195" width="1.85546875" style="1" customWidth="1"/>
    <col min="8196" max="8197" width="2.85546875" style="1" customWidth="1"/>
    <col min="8198" max="8198" width="1.85546875" style="1" customWidth="1"/>
    <col min="8199" max="8199" width="4.7109375" style="1" customWidth="1"/>
    <col min="8200" max="8200" width="5.5703125" style="1" customWidth="1"/>
    <col min="8201" max="8201" width="9.28515625" style="1" customWidth="1"/>
    <col min="8202" max="8202" width="8.42578125" style="1" customWidth="1"/>
    <col min="8203" max="8203" width="4.7109375" style="1" customWidth="1"/>
    <col min="8204" max="8204" width="1" style="1" customWidth="1"/>
    <col min="8205" max="8205" width="3.7109375" style="1" customWidth="1"/>
    <col min="8206" max="8206" width="1" style="1" customWidth="1"/>
    <col min="8207" max="8207" width="2.85546875" style="1" customWidth="1"/>
    <col min="8208" max="8208" width="1" style="1" customWidth="1"/>
    <col min="8209" max="8209" width="3.7109375" style="1" customWidth="1"/>
    <col min="8210" max="8210" width="1" style="1" customWidth="1"/>
    <col min="8211" max="8211" width="2.85546875" style="1" customWidth="1"/>
    <col min="8212" max="8212" width="1.85546875" style="1" customWidth="1"/>
    <col min="8213" max="8214" width="1" style="1" customWidth="1"/>
    <col min="8215" max="8215" width="5.5703125" style="1" customWidth="1"/>
    <col min="8216" max="8216" width="1.85546875" style="1" customWidth="1"/>
    <col min="8217" max="8217" width="2.85546875" style="1" customWidth="1"/>
    <col min="8218" max="8218" width="1.85546875" style="1" customWidth="1"/>
    <col min="8219" max="8219" width="9.28515625" style="1" customWidth="1"/>
    <col min="8220" max="8448" width="9.140625" style="1"/>
    <col min="8449" max="8450" width="4.7109375" style="1" customWidth="1"/>
    <col min="8451" max="8451" width="1.85546875" style="1" customWidth="1"/>
    <col min="8452" max="8453" width="2.85546875" style="1" customWidth="1"/>
    <col min="8454" max="8454" width="1.85546875" style="1" customWidth="1"/>
    <col min="8455" max="8455" width="4.7109375" style="1" customWidth="1"/>
    <col min="8456" max="8456" width="5.5703125" style="1" customWidth="1"/>
    <col min="8457" max="8457" width="9.28515625" style="1" customWidth="1"/>
    <col min="8458" max="8458" width="8.42578125" style="1" customWidth="1"/>
    <col min="8459" max="8459" width="4.7109375" style="1" customWidth="1"/>
    <col min="8460" max="8460" width="1" style="1" customWidth="1"/>
    <col min="8461" max="8461" width="3.7109375" style="1" customWidth="1"/>
    <col min="8462" max="8462" width="1" style="1" customWidth="1"/>
    <col min="8463" max="8463" width="2.85546875" style="1" customWidth="1"/>
    <col min="8464" max="8464" width="1" style="1" customWidth="1"/>
    <col min="8465" max="8465" width="3.7109375" style="1" customWidth="1"/>
    <col min="8466" max="8466" width="1" style="1" customWidth="1"/>
    <col min="8467" max="8467" width="2.85546875" style="1" customWidth="1"/>
    <col min="8468" max="8468" width="1.85546875" style="1" customWidth="1"/>
    <col min="8469" max="8470" width="1" style="1" customWidth="1"/>
    <col min="8471" max="8471" width="5.5703125" style="1" customWidth="1"/>
    <col min="8472" max="8472" width="1.85546875" style="1" customWidth="1"/>
    <col min="8473" max="8473" width="2.85546875" style="1" customWidth="1"/>
    <col min="8474" max="8474" width="1.85546875" style="1" customWidth="1"/>
    <col min="8475" max="8475" width="9.28515625" style="1" customWidth="1"/>
    <col min="8476" max="8704" width="9.140625" style="1"/>
    <col min="8705" max="8706" width="4.7109375" style="1" customWidth="1"/>
    <col min="8707" max="8707" width="1.85546875" style="1" customWidth="1"/>
    <col min="8708" max="8709" width="2.85546875" style="1" customWidth="1"/>
    <col min="8710" max="8710" width="1.85546875" style="1" customWidth="1"/>
    <col min="8711" max="8711" width="4.7109375" style="1" customWidth="1"/>
    <col min="8712" max="8712" width="5.5703125" style="1" customWidth="1"/>
    <col min="8713" max="8713" width="9.28515625" style="1" customWidth="1"/>
    <col min="8714" max="8714" width="8.42578125" style="1" customWidth="1"/>
    <col min="8715" max="8715" width="4.7109375" style="1" customWidth="1"/>
    <col min="8716" max="8716" width="1" style="1" customWidth="1"/>
    <col min="8717" max="8717" width="3.7109375" style="1" customWidth="1"/>
    <col min="8718" max="8718" width="1" style="1" customWidth="1"/>
    <col min="8719" max="8719" width="2.85546875" style="1" customWidth="1"/>
    <col min="8720" max="8720" width="1" style="1" customWidth="1"/>
    <col min="8721" max="8721" width="3.7109375" style="1" customWidth="1"/>
    <col min="8722" max="8722" width="1" style="1" customWidth="1"/>
    <col min="8723" max="8723" width="2.85546875" style="1" customWidth="1"/>
    <col min="8724" max="8724" width="1.85546875" style="1" customWidth="1"/>
    <col min="8725" max="8726" width="1" style="1" customWidth="1"/>
    <col min="8727" max="8727" width="5.5703125" style="1" customWidth="1"/>
    <col min="8728" max="8728" width="1.85546875" style="1" customWidth="1"/>
    <col min="8729" max="8729" width="2.85546875" style="1" customWidth="1"/>
    <col min="8730" max="8730" width="1.85546875" style="1" customWidth="1"/>
    <col min="8731" max="8731" width="9.28515625" style="1" customWidth="1"/>
    <col min="8732" max="8960" width="9.140625" style="1"/>
    <col min="8961" max="8962" width="4.7109375" style="1" customWidth="1"/>
    <col min="8963" max="8963" width="1.85546875" style="1" customWidth="1"/>
    <col min="8964" max="8965" width="2.85546875" style="1" customWidth="1"/>
    <col min="8966" max="8966" width="1.85546875" style="1" customWidth="1"/>
    <col min="8967" max="8967" width="4.7109375" style="1" customWidth="1"/>
    <col min="8968" max="8968" width="5.5703125" style="1" customWidth="1"/>
    <col min="8969" max="8969" width="9.28515625" style="1" customWidth="1"/>
    <col min="8970" max="8970" width="8.42578125" style="1" customWidth="1"/>
    <col min="8971" max="8971" width="4.7109375" style="1" customWidth="1"/>
    <col min="8972" max="8972" width="1" style="1" customWidth="1"/>
    <col min="8973" max="8973" width="3.7109375" style="1" customWidth="1"/>
    <col min="8974" max="8974" width="1" style="1" customWidth="1"/>
    <col min="8975" max="8975" width="2.85546875" style="1" customWidth="1"/>
    <col min="8976" max="8976" width="1" style="1" customWidth="1"/>
    <col min="8977" max="8977" width="3.7109375" style="1" customWidth="1"/>
    <col min="8978" max="8978" width="1" style="1" customWidth="1"/>
    <col min="8979" max="8979" width="2.85546875" style="1" customWidth="1"/>
    <col min="8980" max="8980" width="1.85546875" style="1" customWidth="1"/>
    <col min="8981" max="8982" width="1" style="1" customWidth="1"/>
    <col min="8983" max="8983" width="5.5703125" style="1" customWidth="1"/>
    <col min="8984" max="8984" width="1.85546875" style="1" customWidth="1"/>
    <col min="8985" max="8985" width="2.85546875" style="1" customWidth="1"/>
    <col min="8986" max="8986" width="1.85546875" style="1" customWidth="1"/>
    <col min="8987" max="8987" width="9.28515625" style="1" customWidth="1"/>
    <col min="8988" max="9216" width="9.140625" style="1"/>
    <col min="9217" max="9218" width="4.7109375" style="1" customWidth="1"/>
    <col min="9219" max="9219" width="1.85546875" style="1" customWidth="1"/>
    <col min="9220" max="9221" width="2.85546875" style="1" customWidth="1"/>
    <col min="9222" max="9222" width="1.85546875" style="1" customWidth="1"/>
    <col min="9223" max="9223" width="4.7109375" style="1" customWidth="1"/>
    <col min="9224" max="9224" width="5.5703125" style="1" customWidth="1"/>
    <col min="9225" max="9225" width="9.28515625" style="1" customWidth="1"/>
    <col min="9226" max="9226" width="8.42578125" style="1" customWidth="1"/>
    <col min="9227" max="9227" width="4.7109375" style="1" customWidth="1"/>
    <col min="9228" max="9228" width="1" style="1" customWidth="1"/>
    <col min="9229" max="9229" width="3.7109375" style="1" customWidth="1"/>
    <col min="9230" max="9230" width="1" style="1" customWidth="1"/>
    <col min="9231" max="9231" width="2.85546875" style="1" customWidth="1"/>
    <col min="9232" max="9232" width="1" style="1" customWidth="1"/>
    <col min="9233" max="9233" width="3.7109375" style="1" customWidth="1"/>
    <col min="9234" max="9234" width="1" style="1" customWidth="1"/>
    <col min="9235" max="9235" width="2.85546875" style="1" customWidth="1"/>
    <col min="9236" max="9236" width="1.85546875" style="1" customWidth="1"/>
    <col min="9237" max="9238" width="1" style="1" customWidth="1"/>
    <col min="9239" max="9239" width="5.5703125" style="1" customWidth="1"/>
    <col min="9240" max="9240" width="1.85546875" style="1" customWidth="1"/>
    <col min="9241" max="9241" width="2.85546875" style="1" customWidth="1"/>
    <col min="9242" max="9242" width="1.85546875" style="1" customWidth="1"/>
    <col min="9243" max="9243" width="9.28515625" style="1" customWidth="1"/>
    <col min="9244" max="9472" width="9.140625" style="1"/>
    <col min="9473" max="9474" width="4.7109375" style="1" customWidth="1"/>
    <col min="9475" max="9475" width="1.85546875" style="1" customWidth="1"/>
    <col min="9476" max="9477" width="2.85546875" style="1" customWidth="1"/>
    <col min="9478" max="9478" width="1.85546875" style="1" customWidth="1"/>
    <col min="9479" max="9479" width="4.7109375" style="1" customWidth="1"/>
    <col min="9480" max="9480" width="5.5703125" style="1" customWidth="1"/>
    <col min="9481" max="9481" width="9.28515625" style="1" customWidth="1"/>
    <col min="9482" max="9482" width="8.42578125" style="1" customWidth="1"/>
    <col min="9483" max="9483" width="4.7109375" style="1" customWidth="1"/>
    <col min="9484" max="9484" width="1" style="1" customWidth="1"/>
    <col min="9485" max="9485" width="3.7109375" style="1" customWidth="1"/>
    <col min="9486" max="9486" width="1" style="1" customWidth="1"/>
    <col min="9487" max="9487" width="2.85546875" style="1" customWidth="1"/>
    <col min="9488" max="9488" width="1" style="1" customWidth="1"/>
    <col min="9489" max="9489" width="3.7109375" style="1" customWidth="1"/>
    <col min="9490" max="9490" width="1" style="1" customWidth="1"/>
    <col min="9491" max="9491" width="2.85546875" style="1" customWidth="1"/>
    <col min="9492" max="9492" width="1.85546875" style="1" customWidth="1"/>
    <col min="9493" max="9494" width="1" style="1" customWidth="1"/>
    <col min="9495" max="9495" width="5.5703125" style="1" customWidth="1"/>
    <col min="9496" max="9496" width="1.85546875" style="1" customWidth="1"/>
    <col min="9497" max="9497" width="2.85546875" style="1" customWidth="1"/>
    <col min="9498" max="9498" width="1.85546875" style="1" customWidth="1"/>
    <col min="9499" max="9499" width="9.28515625" style="1" customWidth="1"/>
    <col min="9500" max="9728" width="9.140625" style="1"/>
    <col min="9729" max="9730" width="4.7109375" style="1" customWidth="1"/>
    <col min="9731" max="9731" width="1.85546875" style="1" customWidth="1"/>
    <col min="9732" max="9733" width="2.85546875" style="1" customWidth="1"/>
    <col min="9734" max="9734" width="1.85546875" style="1" customWidth="1"/>
    <col min="9735" max="9735" width="4.7109375" style="1" customWidth="1"/>
    <col min="9736" max="9736" width="5.5703125" style="1" customWidth="1"/>
    <col min="9737" max="9737" width="9.28515625" style="1" customWidth="1"/>
    <col min="9738" max="9738" width="8.42578125" style="1" customWidth="1"/>
    <col min="9739" max="9739" width="4.7109375" style="1" customWidth="1"/>
    <col min="9740" max="9740" width="1" style="1" customWidth="1"/>
    <col min="9741" max="9741" width="3.7109375" style="1" customWidth="1"/>
    <col min="9742" max="9742" width="1" style="1" customWidth="1"/>
    <col min="9743" max="9743" width="2.85546875" style="1" customWidth="1"/>
    <col min="9744" max="9744" width="1" style="1" customWidth="1"/>
    <col min="9745" max="9745" width="3.7109375" style="1" customWidth="1"/>
    <col min="9746" max="9746" width="1" style="1" customWidth="1"/>
    <col min="9747" max="9747" width="2.85546875" style="1" customWidth="1"/>
    <col min="9748" max="9748" width="1.85546875" style="1" customWidth="1"/>
    <col min="9749" max="9750" width="1" style="1" customWidth="1"/>
    <col min="9751" max="9751" width="5.5703125" style="1" customWidth="1"/>
    <col min="9752" max="9752" width="1.85546875" style="1" customWidth="1"/>
    <col min="9753" max="9753" width="2.85546875" style="1" customWidth="1"/>
    <col min="9754" max="9754" width="1.85546875" style="1" customWidth="1"/>
    <col min="9755" max="9755" width="9.28515625" style="1" customWidth="1"/>
    <col min="9756" max="9984" width="9.140625" style="1"/>
    <col min="9985" max="9986" width="4.7109375" style="1" customWidth="1"/>
    <col min="9987" max="9987" width="1.85546875" style="1" customWidth="1"/>
    <col min="9988" max="9989" width="2.85546875" style="1" customWidth="1"/>
    <col min="9990" max="9990" width="1.85546875" style="1" customWidth="1"/>
    <col min="9991" max="9991" width="4.7109375" style="1" customWidth="1"/>
    <col min="9992" max="9992" width="5.5703125" style="1" customWidth="1"/>
    <col min="9993" max="9993" width="9.28515625" style="1" customWidth="1"/>
    <col min="9994" max="9994" width="8.42578125" style="1" customWidth="1"/>
    <col min="9995" max="9995" width="4.7109375" style="1" customWidth="1"/>
    <col min="9996" max="9996" width="1" style="1" customWidth="1"/>
    <col min="9997" max="9997" width="3.7109375" style="1" customWidth="1"/>
    <col min="9998" max="9998" width="1" style="1" customWidth="1"/>
    <col min="9999" max="9999" width="2.85546875" style="1" customWidth="1"/>
    <col min="10000" max="10000" width="1" style="1" customWidth="1"/>
    <col min="10001" max="10001" width="3.7109375" style="1" customWidth="1"/>
    <col min="10002" max="10002" width="1" style="1" customWidth="1"/>
    <col min="10003" max="10003" width="2.85546875" style="1" customWidth="1"/>
    <col min="10004" max="10004" width="1.85546875" style="1" customWidth="1"/>
    <col min="10005" max="10006" width="1" style="1" customWidth="1"/>
    <col min="10007" max="10007" width="5.5703125" style="1" customWidth="1"/>
    <col min="10008" max="10008" width="1.85546875" style="1" customWidth="1"/>
    <col min="10009" max="10009" width="2.85546875" style="1" customWidth="1"/>
    <col min="10010" max="10010" width="1.85546875" style="1" customWidth="1"/>
    <col min="10011" max="10011" width="9.28515625" style="1" customWidth="1"/>
    <col min="10012" max="10240" width="9.140625" style="1"/>
    <col min="10241" max="10242" width="4.7109375" style="1" customWidth="1"/>
    <col min="10243" max="10243" width="1.85546875" style="1" customWidth="1"/>
    <col min="10244" max="10245" width="2.85546875" style="1" customWidth="1"/>
    <col min="10246" max="10246" width="1.85546875" style="1" customWidth="1"/>
    <col min="10247" max="10247" width="4.7109375" style="1" customWidth="1"/>
    <col min="10248" max="10248" width="5.5703125" style="1" customWidth="1"/>
    <col min="10249" max="10249" width="9.28515625" style="1" customWidth="1"/>
    <col min="10250" max="10250" width="8.42578125" style="1" customWidth="1"/>
    <col min="10251" max="10251" width="4.7109375" style="1" customWidth="1"/>
    <col min="10252" max="10252" width="1" style="1" customWidth="1"/>
    <col min="10253" max="10253" width="3.7109375" style="1" customWidth="1"/>
    <col min="10254" max="10254" width="1" style="1" customWidth="1"/>
    <col min="10255" max="10255" width="2.85546875" style="1" customWidth="1"/>
    <col min="10256" max="10256" width="1" style="1" customWidth="1"/>
    <col min="10257" max="10257" width="3.7109375" style="1" customWidth="1"/>
    <col min="10258" max="10258" width="1" style="1" customWidth="1"/>
    <col min="10259" max="10259" width="2.85546875" style="1" customWidth="1"/>
    <col min="10260" max="10260" width="1.85546875" style="1" customWidth="1"/>
    <col min="10261" max="10262" width="1" style="1" customWidth="1"/>
    <col min="10263" max="10263" width="5.5703125" style="1" customWidth="1"/>
    <col min="10264" max="10264" width="1.85546875" style="1" customWidth="1"/>
    <col min="10265" max="10265" width="2.85546875" style="1" customWidth="1"/>
    <col min="10266" max="10266" width="1.85546875" style="1" customWidth="1"/>
    <col min="10267" max="10267" width="9.28515625" style="1" customWidth="1"/>
    <col min="10268" max="10496" width="9.140625" style="1"/>
    <col min="10497" max="10498" width="4.7109375" style="1" customWidth="1"/>
    <col min="10499" max="10499" width="1.85546875" style="1" customWidth="1"/>
    <col min="10500" max="10501" width="2.85546875" style="1" customWidth="1"/>
    <col min="10502" max="10502" width="1.85546875" style="1" customWidth="1"/>
    <col min="10503" max="10503" width="4.7109375" style="1" customWidth="1"/>
    <col min="10504" max="10504" width="5.5703125" style="1" customWidth="1"/>
    <col min="10505" max="10505" width="9.28515625" style="1" customWidth="1"/>
    <col min="10506" max="10506" width="8.42578125" style="1" customWidth="1"/>
    <col min="10507" max="10507" width="4.7109375" style="1" customWidth="1"/>
    <col min="10508" max="10508" width="1" style="1" customWidth="1"/>
    <col min="10509" max="10509" width="3.7109375" style="1" customWidth="1"/>
    <col min="10510" max="10510" width="1" style="1" customWidth="1"/>
    <col min="10511" max="10511" width="2.85546875" style="1" customWidth="1"/>
    <col min="10512" max="10512" width="1" style="1" customWidth="1"/>
    <col min="10513" max="10513" width="3.7109375" style="1" customWidth="1"/>
    <col min="10514" max="10514" width="1" style="1" customWidth="1"/>
    <col min="10515" max="10515" width="2.85546875" style="1" customWidth="1"/>
    <col min="10516" max="10516" width="1.85546875" style="1" customWidth="1"/>
    <col min="10517" max="10518" width="1" style="1" customWidth="1"/>
    <col min="10519" max="10519" width="5.5703125" style="1" customWidth="1"/>
    <col min="10520" max="10520" width="1.85546875" style="1" customWidth="1"/>
    <col min="10521" max="10521" width="2.85546875" style="1" customWidth="1"/>
    <col min="10522" max="10522" width="1.85546875" style="1" customWidth="1"/>
    <col min="10523" max="10523" width="9.28515625" style="1" customWidth="1"/>
    <col min="10524" max="10752" width="9.140625" style="1"/>
    <col min="10753" max="10754" width="4.7109375" style="1" customWidth="1"/>
    <col min="10755" max="10755" width="1.85546875" style="1" customWidth="1"/>
    <col min="10756" max="10757" width="2.85546875" style="1" customWidth="1"/>
    <col min="10758" max="10758" width="1.85546875" style="1" customWidth="1"/>
    <col min="10759" max="10759" width="4.7109375" style="1" customWidth="1"/>
    <col min="10760" max="10760" width="5.5703125" style="1" customWidth="1"/>
    <col min="10761" max="10761" width="9.28515625" style="1" customWidth="1"/>
    <col min="10762" max="10762" width="8.42578125" style="1" customWidth="1"/>
    <col min="10763" max="10763" width="4.7109375" style="1" customWidth="1"/>
    <col min="10764" max="10764" width="1" style="1" customWidth="1"/>
    <col min="10765" max="10765" width="3.7109375" style="1" customWidth="1"/>
    <col min="10766" max="10766" width="1" style="1" customWidth="1"/>
    <col min="10767" max="10767" width="2.85546875" style="1" customWidth="1"/>
    <col min="10768" max="10768" width="1" style="1" customWidth="1"/>
    <col min="10769" max="10769" width="3.7109375" style="1" customWidth="1"/>
    <col min="10770" max="10770" width="1" style="1" customWidth="1"/>
    <col min="10771" max="10771" width="2.85546875" style="1" customWidth="1"/>
    <col min="10772" max="10772" width="1.85546875" style="1" customWidth="1"/>
    <col min="10773" max="10774" width="1" style="1" customWidth="1"/>
    <col min="10775" max="10775" width="5.5703125" style="1" customWidth="1"/>
    <col min="10776" max="10776" width="1.85546875" style="1" customWidth="1"/>
    <col min="10777" max="10777" width="2.85546875" style="1" customWidth="1"/>
    <col min="10778" max="10778" width="1.85546875" style="1" customWidth="1"/>
    <col min="10779" max="10779" width="9.28515625" style="1" customWidth="1"/>
    <col min="10780" max="11008" width="9.140625" style="1"/>
    <col min="11009" max="11010" width="4.7109375" style="1" customWidth="1"/>
    <col min="11011" max="11011" width="1.85546875" style="1" customWidth="1"/>
    <col min="11012" max="11013" width="2.85546875" style="1" customWidth="1"/>
    <col min="11014" max="11014" width="1.85546875" style="1" customWidth="1"/>
    <col min="11015" max="11015" width="4.7109375" style="1" customWidth="1"/>
    <col min="11016" max="11016" width="5.5703125" style="1" customWidth="1"/>
    <col min="11017" max="11017" width="9.28515625" style="1" customWidth="1"/>
    <col min="11018" max="11018" width="8.42578125" style="1" customWidth="1"/>
    <col min="11019" max="11019" width="4.7109375" style="1" customWidth="1"/>
    <col min="11020" max="11020" width="1" style="1" customWidth="1"/>
    <col min="11021" max="11021" width="3.7109375" style="1" customWidth="1"/>
    <col min="11022" max="11022" width="1" style="1" customWidth="1"/>
    <col min="11023" max="11023" width="2.85546875" style="1" customWidth="1"/>
    <col min="11024" max="11024" width="1" style="1" customWidth="1"/>
    <col min="11025" max="11025" width="3.7109375" style="1" customWidth="1"/>
    <col min="11026" max="11026" width="1" style="1" customWidth="1"/>
    <col min="11027" max="11027" width="2.85546875" style="1" customWidth="1"/>
    <col min="11028" max="11028" width="1.85546875" style="1" customWidth="1"/>
    <col min="11029" max="11030" width="1" style="1" customWidth="1"/>
    <col min="11031" max="11031" width="5.5703125" style="1" customWidth="1"/>
    <col min="11032" max="11032" width="1.85546875" style="1" customWidth="1"/>
    <col min="11033" max="11033" width="2.85546875" style="1" customWidth="1"/>
    <col min="11034" max="11034" width="1.85546875" style="1" customWidth="1"/>
    <col min="11035" max="11035" width="9.28515625" style="1" customWidth="1"/>
    <col min="11036" max="11264" width="9.140625" style="1"/>
    <col min="11265" max="11266" width="4.7109375" style="1" customWidth="1"/>
    <col min="11267" max="11267" width="1.85546875" style="1" customWidth="1"/>
    <col min="11268" max="11269" width="2.85546875" style="1" customWidth="1"/>
    <col min="11270" max="11270" width="1.85546875" style="1" customWidth="1"/>
    <col min="11271" max="11271" width="4.7109375" style="1" customWidth="1"/>
    <col min="11272" max="11272" width="5.5703125" style="1" customWidth="1"/>
    <col min="11273" max="11273" width="9.28515625" style="1" customWidth="1"/>
    <col min="11274" max="11274" width="8.42578125" style="1" customWidth="1"/>
    <col min="11275" max="11275" width="4.7109375" style="1" customWidth="1"/>
    <col min="11276" max="11276" width="1" style="1" customWidth="1"/>
    <col min="11277" max="11277" width="3.7109375" style="1" customWidth="1"/>
    <col min="11278" max="11278" width="1" style="1" customWidth="1"/>
    <col min="11279" max="11279" width="2.85546875" style="1" customWidth="1"/>
    <col min="11280" max="11280" width="1" style="1" customWidth="1"/>
    <col min="11281" max="11281" width="3.7109375" style="1" customWidth="1"/>
    <col min="11282" max="11282" width="1" style="1" customWidth="1"/>
    <col min="11283" max="11283" width="2.85546875" style="1" customWidth="1"/>
    <col min="11284" max="11284" width="1.85546875" style="1" customWidth="1"/>
    <col min="11285" max="11286" width="1" style="1" customWidth="1"/>
    <col min="11287" max="11287" width="5.5703125" style="1" customWidth="1"/>
    <col min="11288" max="11288" width="1.85546875" style="1" customWidth="1"/>
    <col min="11289" max="11289" width="2.85546875" style="1" customWidth="1"/>
    <col min="11290" max="11290" width="1.85546875" style="1" customWidth="1"/>
    <col min="11291" max="11291" width="9.28515625" style="1" customWidth="1"/>
    <col min="11292" max="11520" width="9.140625" style="1"/>
    <col min="11521" max="11522" width="4.7109375" style="1" customWidth="1"/>
    <col min="11523" max="11523" width="1.85546875" style="1" customWidth="1"/>
    <col min="11524" max="11525" width="2.85546875" style="1" customWidth="1"/>
    <col min="11526" max="11526" width="1.85546875" style="1" customWidth="1"/>
    <col min="11527" max="11527" width="4.7109375" style="1" customWidth="1"/>
    <col min="11528" max="11528" width="5.5703125" style="1" customWidth="1"/>
    <col min="11529" max="11529" width="9.28515625" style="1" customWidth="1"/>
    <col min="11530" max="11530" width="8.42578125" style="1" customWidth="1"/>
    <col min="11531" max="11531" width="4.7109375" style="1" customWidth="1"/>
    <col min="11532" max="11532" width="1" style="1" customWidth="1"/>
    <col min="11533" max="11533" width="3.7109375" style="1" customWidth="1"/>
    <col min="11534" max="11534" width="1" style="1" customWidth="1"/>
    <col min="11535" max="11535" width="2.85546875" style="1" customWidth="1"/>
    <col min="11536" max="11536" width="1" style="1" customWidth="1"/>
    <col min="11537" max="11537" width="3.7109375" style="1" customWidth="1"/>
    <col min="11538" max="11538" width="1" style="1" customWidth="1"/>
    <col min="11539" max="11539" width="2.85546875" style="1" customWidth="1"/>
    <col min="11540" max="11540" width="1.85546875" style="1" customWidth="1"/>
    <col min="11541" max="11542" width="1" style="1" customWidth="1"/>
    <col min="11543" max="11543" width="5.5703125" style="1" customWidth="1"/>
    <col min="11544" max="11544" width="1.85546875" style="1" customWidth="1"/>
    <col min="11545" max="11545" width="2.85546875" style="1" customWidth="1"/>
    <col min="11546" max="11546" width="1.85546875" style="1" customWidth="1"/>
    <col min="11547" max="11547" width="9.28515625" style="1" customWidth="1"/>
    <col min="11548" max="11776" width="9.140625" style="1"/>
    <col min="11777" max="11778" width="4.7109375" style="1" customWidth="1"/>
    <col min="11779" max="11779" width="1.85546875" style="1" customWidth="1"/>
    <col min="11780" max="11781" width="2.85546875" style="1" customWidth="1"/>
    <col min="11782" max="11782" width="1.85546875" style="1" customWidth="1"/>
    <col min="11783" max="11783" width="4.7109375" style="1" customWidth="1"/>
    <col min="11784" max="11784" width="5.5703125" style="1" customWidth="1"/>
    <col min="11785" max="11785" width="9.28515625" style="1" customWidth="1"/>
    <col min="11786" max="11786" width="8.42578125" style="1" customWidth="1"/>
    <col min="11787" max="11787" width="4.7109375" style="1" customWidth="1"/>
    <col min="11788" max="11788" width="1" style="1" customWidth="1"/>
    <col min="11789" max="11789" width="3.7109375" style="1" customWidth="1"/>
    <col min="11790" max="11790" width="1" style="1" customWidth="1"/>
    <col min="11791" max="11791" width="2.85546875" style="1" customWidth="1"/>
    <col min="11792" max="11792" width="1" style="1" customWidth="1"/>
    <col min="11793" max="11793" width="3.7109375" style="1" customWidth="1"/>
    <col min="11794" max="11794" width="1" style="1" customWidth="1"/>
    <col min="11795" max="11795" width="2.85546875" style="1" customWidth="1"/>
    <col min="11796" max="11796" width="1.85546875" style="1" customWidth="1"/>
    <col min="11797" max="11798" width="1" style="1" customWidth="1"/>
    <col min="11799" max="11799" width="5.5703125" style="1" customWidth="1"/>
    <col min="11800" max="11800" width="1.85546875" style="1" customWidth="1"/>
    <col min="11801" max="11801" width="2.85546875" style="1" customWidth="1"/>
    <col min="11802" max="11802" width="1.85546875" style="1" customWidth="1"/>
    <col min="11803" max="11803" width="9.28515625" style="1" customWidth="1"/>
    <col min="11804" max="12032" width="9.140625" style="1"/>
    <col min="12033" max="12034" width="4.7109375" style="1" customWidth="1"/>
    <col min="12035" max="12035" width="1.85546875" style="1" customWidth="1"/>
    <col min="12036" max="12037" width="2.85546875" style="1" customWidth="1"/>
    <col min="12038" max="12038" width="1.85546875" style="1" customWidth="1"/>
    <col min="12039" max="12039" width="4.7109375" style="1" customWidth="1"/>
    <col min="12040" max="12040" width="5.5703125" style="1" customWidth="1"/>
    <col min="12041" max="12041" width="9.28515625" style="1" customWidth="1"/>
    <col min="12042" max="12042" width="8.42578125" style="1" customWidth="1"/>
    <col min="12043" max="12043" width="4.7109375" style="1" customWidth="1"/>
    <col min="12044" max="12044" width="1" style="1" customWidth="1"/>
    <col min="12045" max="12045" width="3.7109375" style="1" customWidth="1"/>
    <col min="12046" max="12046" width="1" style="1" customWidth="1"/>
    <col min="12047" max="12047" width="2.85546875" style="1" customWidth="1"/>
    <col min="12048" max="12048" width="1" style="1" customWidth="1"/>
    <col min="12049" max="12049" width="3.7109375" style="1" customWidth="1"/>
    <col min="12050" max="12050" width="1" style="1" customWidth="1"/>
    <col min="12051" max="12051" width="2.85546875" style="1" customWidth="1"/>
    <col min="12052" max="12052" width="1.85546875" style="1" customWidth="1"/>
    <col min="12053" max="12054" width="1" style="1" customWidth="1"/>
    <col min="12055" max="12055" width="5.5703125" style="1" customWidth="1"/>
    <col min="12056" max="12056" width="1.85546875" style="1" customWidth="1"/>
    <col min="12057" max="12057" width="2.85546875" style="1" customWidth="1"/>
    <col min="12058" max="12058" width="1.85546875" style="1" customWidth="1"/>
    <col min="12059" max="12059" width="9.28515625" style="1" customWidth="1"/>
    <col min="12060" max="12288" width="9.140625" style="1"/>
    <col min="12289" max="12290" width="4.7109375" style="1" customWidth="1"/>
    <col min="12291" max="12291" width="1.85546875" style="1" customWidth="1"/>
    <col min="12292" max="12293" width="2.85546875" style="1" customWidth="1"/>
    <col min="12294" max="12294" width="1.85546875" style="1" customWidth="1"/>
    <col min="12295" max="12295" width="4.7109375" style="1" customWidth="1"/>
    <col min="12296" max="12296" width="5.5703125" style="1" customWidth="1"/>
    <col min="12297" max="12297" width="9.28515625" style="1" customWidth="1"/>
    <col min="12298" max="12298" width="8.42578125" style="1" customWidth="1"/>
    <col min="12299" max="12299" width="4.7109375" style="1" customWidth="1"/>
    <col min="12300" max="12300" width="1" style="1" customWidth="1"/>
    <col min="12301" max="12301" width="3.7109375" style="1" customWidth="1"/>
    <col min="12302" max="12302" width="1" style="1" customWidth="1"/>
    <col min="12303" max="12303" width="2.85546875" style="1" customWidth="1"/>
    <col min="12304" max="12304" width="1" style="1" customWidth="1"/>
    <col min="12305" max="12305" width="3.7109375" style="1" customWidth="1"/>
    <col min="12306" max="12306" width="1" style="1" customWidth="1"/>
    <col min="12307" max="12307" width="2.85546875" style="1" customWidth="1"/>
    <col min="12308" max="12308" width="1.85546875" style="1" customWidth="1"/>
    <col min="12309" max="12310" width="1" style="1" customWidth="1"/>
    <col min="12311" max="12311" width="5.5703125" style="1" customWidth="1"/>
    <col min="12312" max="12312" width="1.85546875" style="1" customWidth="1"/>
    <col min="12313" max="12313" width="2.85546875" style="1" customWidth="1"/>
    <col min="12314" max="12314" width="1.85546875" style="1" customWidth="1"/>
    <col min="12315" max="12315" width="9.28515625" style="1" customWidth="1"/>
    <col min="12316" max="12544" width="9.140625" style="1"/>
    <col min="12545" max="12546" width="4.7109375" style="1" customWidth="1"/>
    <col min="12547" max="12547" width="1.85546875" style="1" customWidth="1"/>
    <col min="12548" max="12549" width="2.85546875" style="1" customWidth="1"/>
    <col min="12550" max="12550" width="1.85546875" style="1" customWidth="1"/>
    <col min="12551" max="12551" width="4.7109375" style="1" customWidth="1"/>
    <col min="12552" max="12552" width="5.5703125" style="1" customWidth="1"/>
    <col min="12553" max="12553" width="9.28515625" style="1" customWidth="1"/>
    <col min="12554" max="12554" width="8.42578125" style="1" customWidth="1"/>
    <col min="12555" max="12555" width="4.7109375" style="1" customWidth="1"/>
    <col min="12556" max="12556" width="1" style="1" customWidth="1"/>
    <col min="12557" max="12557" width="3.7109375" style="1" customWidth="1"/>
    <col min="12558" max="12558" width="1" style="1" customWidth="1"/>
    <col min="12559" max="12559" width="2.85546875" style="1" customWidth="1"/>
    <col min="12560" max="12560" width="1" style="1" customWidth="1"/>
    <col min="12561" max="12561" width="3.7109375" style="1" customWidth="1"/>
    <col min="12562" max="12562" width="1" style="1" customWidth="1"/>
    <col min="12563" max="12563" width="2.85546875" style="1" customWidth="1"/>
    <col min="12564" max="12564" width="1.85546875" style="1" customWidth="1"/>
    <col min="12565" max="12566" width="1" style="1" customWidth="1"/>
    <col min="12567" max="12567" width="5.5703125" style="1" customWidth="1"/>
    <col min="12568" max="12568" width="1.85546875" style="1" customWidth="1"/>
    <col min="12569" max="12569" width="2.85546875" style="1" customWidth="1"/>
    <col min="12570" max="12570" width="1.85546875" style="1" customWidth="1"/>
    <col min="12571" max="12571" width="9.28515625" style="1" customWidth="1"/>
    <col min="12572" max="12800" width="9.140625" style="1"/>
    <col min="12801" max="12802" width="4.7109375" style="1" customWidth="1"/>
    <col min="12803" max="12803" width="1.85546875" style="1" customWidth="1"/>
    <col min="12804" max="12805" width="2.85546875" style="1" customWidth="1"/>
    <col min="12806" max="12806" width="1.85546875" style="1" customWidth="1"/>
    <col min="12807" max="12807" width="4.7109375" style="1" customWidth="1"/>
    <col min="12808" max="12808" width="5.5703125" style="1" customWidth="1"/>
    <col min="12809" max="12809" width="9.28515625" style="1" customWidth="1"/>
    <col min="12810" max="12810" width="8.42578125" style="1" customWidth="1"/>
    <col min="12811" max="12811" width="4.7109375" style="1" customWidth="1"/>
    <col min="12812" max="12812" width="1" style="1" customWidth="1"/>
    <col min="12813" max="12813" width="3.7109375" style="1" customWidth="1"/>
    <col min="12814" max="12814" width="1" style="1" customWidth="1"/>
    <col min="12815" max="12815" width="2.85546875" style="1" customWidth="1"/>
    <col min="12816" max="12816" width="1" style="1" customWidth="1"/>
    <col min="12817" max="12817" width="3.7109375" style="1" customWidth="1"/>
    <col min="12818" max="12818" width="1" style="1" customWidth="1"/>
    <col min="12819" max="12819" width="2.85546875" style="1" customWidth="1"/>
    <col min="12820" max="12820" width="1.85546875" style="1" customWidth="1"/>
    <col min="12821" max="12822" width="1" style="1" customWidth="1"/>
    <col min="12823" max="12823" width="5.5703125" style="1" customWidth="1"/>
    <col min="12824" max="12824" width="1.85546875" style="1" customWidth="1"/>
    <col min="12825" max="12825" width="2.85546875" style="1" customWidth="1"/>
    <col min="12826" max="12826" width="1.85546875" style="1" customWidth="1"/>
    <col min="12827" max="12827" width="9.28515625" style="1" customWidth="1"/>
    <col min="12828" max="13056" width="9.140625" style="1"/>
    <col min="13057" max="13058" width="4.7109375" style="1" customWidth="1"/>
    <col min="13059" max="13059" width="1.85546875" style="1" customWidth="1"/>
    <col min="13060" max="13061" width="2.85546875" style="1" customWidth="1"/>
    <col min="13062" max="13062" width="1.85546875" style="1" customWidth="1"/>
    <col min="13063" max="13063" width="4.7109375" style="1" customWidth="1"/>
    <col min="13064" max="13064" width="5.5703125" style="1" customWidth="1"/>
    <col min="13065" max="13065" width="9.28515625" style="1" customWidth="1"/>
    <col min="13066" max="13066" width="8.42578125" style="1" customWidth="1"/>
    <col min="13067" max="13067" width="4.7109375" style="1" customWidth="1"/>
    <col min="13068" max="13068" width="1" style="1" customWidth="1"/>
    <col min="13069" max="13069" width="3.7109375" style="1" customWidth="1"/>
    <col min="13070" max="13070" width="1" style="1" customWidth="1"/>
    <col min="13071" max="13071" width="2.85546875" style="1" customWidth="1"/>
    <col min="13072" max="13072" width="1" style="1" customWidth="1"/>
    <col min="13073" max="13073" width="3.7109375" style="1" customWidth="1"/>
    <col min="13074" max="13074" width="1" style="1" customWidth="1"/>
    <col min="13075" max="13075" width="2.85546875" style="1" customWidth="1"/>
    <col min="13076" max="13076" width="1.85546875" style="1" customWidth="1"/>
    <col min="13077" max="13078" width="1" style="1" customWidth="1"/>
    <col min="13079" max="13079" width="5.5703125" style="1" customWidth="1"/>
    <col min="13080" max="13080" width="1.85546875" style="1" customWidth="1"/>
    <col min="13081" max="13081" width="2.85546875" style="1" customWidth="1"/>
    <col min="13082" max="13082" width="1.85546875" style="1" customWidth="1"/>
    <col min="13083" max="13083" width="9.28515625" style="1" customWidth="1"/>
    <col min="13084" max="13312" width="9.140625" style="1"/>
    <col min="13313" max="13314" width="4.7109375" style="1" customWidth="1"/>
    <col min="13315" max="13315" width="1.85546875" style="1" customWidth="1"/>
    <col min="13316" max="13317" width="2.85546875" style="1" customWidth="1"/>
    <col min="13318" max="13318" width="1.85546875" style="1" customWidth="1"/>
    <col min="13319" max="13319" width="4.7109375" style="1" customWidth="1"/>
    <col min="13320" max="13320" width="5.5703125" style="1" customWidth="1"/>
    <col min="13321" max="13321" width="9.28515625" style="1" customWidth="1"/>
    <col min="13322" max="13322" width="8.42578125" style="1" customWidth="1"/>
    <col min="13323" max="13323" width="4.7109375" style="1" customWidth="1"/>
    <col min="13324" max="13324" width="1" style="1" customWidth="1"/>
    <col min="13325" max="13325" width="3.7109375" style="1" customWidth="1"/>
    <col min="13326" max="13326" width="1" style="1" customWidth="1"/>
    <col min="13327" max="13327" width="2.85546875" style="1" customWidth="1"/>
    <col min="13328" max="13328" width="1" style="1" customWidth="1"/>
    <col min="13329" max="13329" width="3.7109375" style="1" customWidth="1"/>
    <col min="13330" max="13330" width="1" style="1" customWidth="1"/>
    <col min="13331" max="13331" width="2.85546875" style="1" customWidth="1"/>
    <col min="13332" max="13332" width="1.85546875" style="1" customWidth="1"/>
    <col min="13333" max="13334" width="1" style="1" customWidth="1"/>
    <col min="13335" max="13335" width="5.5703125" style="1" customWidth="1"/>
    <col min="13336" max="13336" width="1.85546875" style="1" customWidth="1"/>
    <col min="13337" max="13337" width="2.85546875" style="1" customWidth="1"/>
    <col min="13338" max="13338" width="1.85546875" style="1" customWidth="1"/>
    <col min="13339" max="13339" width="9.28515625" style="1" customWidth="1"/>
    <col min="13340" max="13568" width="9.140625" style="1"/>
    <col min="13569" max="13570" width="4.7109375" style="1" customWidth="1"/>
    <col min="13571" max="13571" width="1.85546875" style="1" customWidth="1"/>
    <col min="13572" max="13573" width="2.85546875" style="1" customWidth="1"/>
    <col min="13574" max="13574" width="1.85546875" style="1" customWidth="1"/>
    <col min="13575" max="13575" width="4.7109375" style="1" customWidth="1"/>
    <col min="13576" max="13576" width="5.5703125" style="1" customWidth="1"/>
    <col min="13577" max="13577" width="9.28515625" style="1" customWidth="1"/>
    <col min="13578" max="13578" width="8.42578125" style="1" customWidth="1"/>
    <col min="13579" max="13579" width="4.7109375" style="1" customWidth="1"/>
    <col min="13580" max="13580" width="1" style="1" customWidth="1"/>
    <col min="13581" max="13581" width="3.7109375" style="1" customWidth="1"/>
    <col min="13582" max="13582" width="1" style="1" customWidth="1"/>
    <col min="13583" max="13583" width="2.85546875" style="1" customWidth="1"/>
    <col min="13584" max="13584" width="1" style="1" customWidth="1"/>
    <col min="13585" max="13585" width="3.7109375" style="1" customWidth="1"/>
    <col min="13586" max="13586" width="1" style="1" customWidth="1"/>
    <col min="13587" max="13587" width="2.85546875" style="1" customWidth="1"/>
    <col min="13588" max="13588" width="1.85546875" style="1" customWidth="1"/>
    <col min="13589" max="13590" width="1" style="1" customWidth="1"/>
    <col min="13591" max="13591" width="5.5703125" style="1" customWidth="1"/>
    <col min="13592" max="13592" width="1.85546875" style="1" customWidth="1"/>
    <col min="13593" max="13593" width="2.85546875" style="1" customWidth="1"/>
    <col min="13594" max="13594" width="1.85546875" style="1" customWidth="1"/>
    <col min="13595" max="13595" width="9.28515625" style="1" customWidth="1"/>
    <col min="13596" max="13824" width="9.140625" style="1"/>
    <col min="13825" max="13826" width="4.7109375" style="1" customWidth="1"/>
    <col min="13827" max="13827" width="1.85546875" style="1" customWidth="1"/>
    <col min="13828" max="13829" width="2.85546875" style="1" customWidth="1"/>
    <col min="13830" max="13830" width="1.85546875" style="1" customWidth="1"/>
    <col min="13831" max="13831" width="4.7109375" style="1" customWidth="1"/>
    <col min="13832" max="13832" width="5.5703125" style="1" customWidth="1"/>
    <col min="13833" max="13833" width="9.28515625" style="1" customWidth="1"/>
    <col min="13834" max="13834" width="8.42578125" style="1" customWidth="1"/>
    <col min="13835" max="13835" width="4.7109375" style="1" customWidth="1"/>
    <col min="13836" max="13836" width="1" style="1" customWidth="1"/>
    <col min="13837" max="13837" width="3.7109375" style="1" customWidth="1"/>
    <col min="13838" max="13838" width="1" style="1" customWidth="1"/>
    <col min="13839" max="13839" width="2.85546875" style="1" customWidth="1"/>
    <col min="13840" max="13840" width="1" style="1" customWidth="1"/>
    <col min="13841" max="13841" width="3.7109375" style="1" customWidth="1"/>
    <col min="13842" max="13842" width="1" style="1" customWidth="1"/>
    <col min="13843" max="13843" width="2.85546875" style="1" customWidth="1"/>
    <col min="13844" max="13844" width="1.85546875" style="1" customWidth="1"/>
    <col min="13845" max="13846" width="1" style="1" customWidth="1"/>
    <col min="13847" max="13847" width="5.5703125" style="1" customWidth="1"/>
    <col min="13848" max="13848" width="1.85546875" style="1" customWidth="1"/>
    <col min="13849" max="13849" width="2.85546875" style="1" customWidth="1"/>
    <col min="13850" max="13850" width="1.85546875" style="1" customWidth="1"/>
    <col min="13851" max="13851" width="9.28515625" style="1" customWidth="1"/>
    <col min="13852" max="14080" width="9.140625" style="1"/>
    <col min="14081" max="14082" width="4.7109375" style="1" customWidth="1"/>
    <col min="14083" max="14083" width="1.85546875" style="1" customWidth="1"/>
    <col min="14084" max="14085" width="2.85546875" style="1" customWidth="1"/>
    <col min="14086" max="14086" width="1.85546875" style="1" customWidth="1"/>
    <col min="14087" max="14087" width="4.7109375" style="1" customWidth="1"/>
    <col min="14088" max="14088" width="5.5703125" style="1" customWidth="1"/>
    <col min="14089" max="14089" width="9.28515625" style="1" customWidth="1"/>
    <col min="14090" max="14090" width="8.42578125" style="1" customWidth="1"/>
    <col min="14091" max="14091" width="4.7109375" style="1" customWidth="1"/>
    <col min="14092" max="14092" width="1" style="1" customWidth="1"/>
    <col min="14093" max="14093" width="3.7109375" style="1" customWidth="1"/>
    <col min="14094" max="14094" width="1" style="1" customWidth="1"/>
    <col min="14095" max="14095" width="2.85546875" style="1" customWidth="1"/>
    <col min="14096" max="14096" width="1" style="1" customWidth="1"/>
    <col min="14097" max="14097" width="3.7109375" style="1" customWidth="1"/>
    <col min="14098" max="14098" width="1" style="1" customWidth="1"/>
    <col min="14099" max="14099" width="2.85546875" style="1" customWidth="1"/>
    <col min="14100" max="14100" width="1.85546875" style="1" customWidth="1"/>
    <col min="14101" max="14102" width="1" style="1" customWidth="1"/>
    <col min="14103" max="14103" width="5.5703125" style="1" customWidth="1"/>
    <col min="14104" max="14104" width="1.85546875" style="1" customWidth="1"/>
    <col min="14105" max="14105" width="2.85546875" style="1" customWidth="1"/>
    <col min="14106" max="14106" width="1.85546875" style="1" customWidth="1"/>
    <col min="14107" max="14107" width="9.28515625" style="1" customWidth="1"/>
    <col min="14108" max="14336" width="9.140625" style="1"/>
    <col min="14337" max="14338" width="4.7109375" style="1" customWidth="1"/>
    <col min="14339" max="14339" width="1.85546875" style="1" customWidth="1"/>
    <col min="14340" max="14341" width="2.85546875" style="1" customWidth="1"/>
    <col min="14342" max="14342" width="1.85546875" style="1" customWidth="1"/>
    <col min="14343" max="14343" width="4.7109375" style="1" customWidth="1"/>
    <col min="14344" max="14344" width="5.5703125" style="1" customWidth="1"/>
    <col min="14345" max="14345" width="9.28515625" style="1" customWidth="1"/>
    <col min="14346" max="14346" width="8.42578125" style="1" customWidth="1"/>
    <col min="14347" max="14347" width="4.7109375" style="1" customWidth="1"/>
    <col min="14348" max="14348" width="1" style="1" customWidth="1"/>
    <col min="14349" max="14349" width="3.7109375" style="1" customWidth="1"/>
    <col min="14350" max="14350" width="1" style="1" customWidth="1"/>
    <col min="14351" max="14351" width="2.85546875" style="1" customWidth="1"/>
    <col min="14352" max="14352" width="1" style="1" customWidth="1"/>
    <col min="14353" max="14353" width="3.7109375" style="1" customWidth="1"/>
    <col min="14354" max="14354" width="1" style="1" customWidth="1"/>
    <col min="14355" max="14355" width="2.85546875" style="1" customWidth="1"/>
    <col min="14356" max="14356" width="1.85546875" style="1" customWidth="1"/>
    <col min="14357" max="14358" width="1" style="1" customWidth="1"/>
    <col min="14359" max="14359" width="5.5703125" style="1" customWidth="1"/>
    <col min="14360" max="14360" width="1.85546875" style="1" customWidth="1"/>
    <col min="14361" max="14361" width="2.85546875" style="1" customWidth="1"/>
    <col min="14362" max="14362" width="1.85546875" style="1" customWidth="1"/>
    <col min="14363" max="14363" width="9.28515625" style="1" customWidth="1"/>
    <col min="14364" max="14592" width="9.140625" style="1"/>
    <col min="14593" max="14594" width="4.7109375" style="1" customWidth="1"/>
    <col min="14595" max="14595" width="1.85546875" style="1" customWidth="1"/>
    <col min="14596" max="14597" width="2.85546875" style="1" customWidth="1"/>
    <col min="14598" max="14598" width="1.85546875" style="1" customWidth="1"/>
    <col min="14599" max="14599" width="4.7109375" style="1" customWidth="1"/>
    <col min="14600" max="14600" width="5.5703125" style="1" customWidth="1"/>
    <col min="14601" max="14601" width="9.28515625" style="1" customWidth="1"/>
    <col min="14602" max="14602" width="8.42578125" style="1" customWidth="1"/>
    <col min="14603" max="14603" width="4.7109375" style="1" customWidth="1"/>
    <col min="14604" max="14604" width="1" style="1" customWidth="1"/>
    <col min="14605" max="14605" width="3.7109375" style="1" customWidth="1"/>
    <col min="14606" max="14606" width="1" style="1" customWidth="1"/>
    <col min="14607" max="14607" width="2.85546875" style="1" customWidth="1"/>
    <col min="14608" max="14608" width="1" style="1" customWidth="1"/>
    <col min="14609" max="14609" width="3.7109375" style="1" customWidth="1"/>
    <col min="14610" max="14610" width="1" style="1" customWidth="1"/>
    <col min="14611" max="14611" width="2.85546875" style="1" customWidth="1"/>
    <col min="14612" max="14612" width="1.85546875" style="1" customWidth="1"/>
    <col min="14613" max="14614" width="1" style="1" customWidth="1"/>
    <col min="14615" max="14615" width="5.5703125" style="1" customWidth="1"/>
    <col min="14616" max="14616" width="1.85546875" style="1" customWidth="1"/>
    <col min="14617" max="14617" width="2.85546875" style="1" customWidth="1"/>
    <col min="14618" max="14618" width="1.85546875" style="1" customWidth="1"/>
    <col min="14619" max="14619" width="9.28515625" style="1" customWidth="1"/>
    <col min="14620" max="14848" width="9.140625" style="1"/>
    <col min="14849" max="14850" width="4.7109375" style="1" customWidth="1"/>
    <col min="14851" max="14851" width="1.85546875" style="1" customWidth="1"/>
    <col min="14852" max="14853" width="2.85546875" style="1" customWidth="1"/>
    <col min="14854" max="14854" width="1.85546875" style="1" customWidth="1"/>
    <col min="14855" max="14855" width="4.7109375" style="1" customWidth="1"/>
    <col min="14856" max="14856" width="5.5703125" style="1" customWidth="1"/>
    <col min="14857" max="14857" width="9.28515625" style="1" customWidth="1"/>
    <col min="14858" max="14858" width="8.42578125" style="1" customWidth="1"/>
    <col min="14859" max="14859" width="4.7109375" style="1" customWidth="1"/>
    <col min="14860" max="14860" width="1" style="1" customWidth="1"/>
    <col min="14861" max="14861" width="3.7109375" style="1" customWidth="1"/>
    <col min="14862" max="14862" width="1" style="1" customWidth="1"/>
    <col min="14863" max="14863" width="2.85546875" style="1" customWidth="1"/>
    <col min="14864" max="14864" width="1" style="1" customWidth="1"/>
    <col min="14865" max="14865" width="3.7109375" style="1" customWidth="1"/>
    <col min="14866" max="14866" width="1" style="1" customWidth="1"/>
    <col min="14867" max="14867" width="2.85546875" style="1" customWidth="1"/>
    <col min="14868" max="14868" width="1.85546875" style="1" customWidth="1"/>
    <col min="14869" max="14870" width="1" style="1" customWidth="1"/>
    <col min="14871" max="14871" width="5.5703125" style="1" customWidth="1"/>
    <col min="14872" max="14872" width="1.85546875" style="1" customWidth="1"/>
    <col min="14873" max="14873" width="2.85546875" style="1" customWidth="1"/>
    <col min="14874" max="14874" width="1.85546875" style="1" customWidth="1"/>
    <col min="14875" max="14875" width="9.28515625" style="1" customWidth="1"/>
    <col min="14876" max="15104" width="9.140625" style="1"/>
    <col min="15105" max="15106" width="4.7109375" style="1" customWidth="1"/>
    <col min="15107" max="15107" width="1.85546875" style="1" customWidth="1"/>
    <col min="15108" max="15109" width="2.85546875" style="1" customWidth="1"/>
    <col min="15110" max="15110" width="1.85546875" style="1" customWidth="1"/>
    <col min="15111" max="15111" width="4.7109375" style="1" customWidth="1"/>
    <col min="15112" max="15112" width="5.5703125" style="1" customWidth="1"/>
    <col min="15113" max="15113" width="9.28515625" style="1" customWidth="1"/>
    <col min="15114" max="15114" width="8.42578125" style="1" customWidth="1"/>
    <col min="15115" max="15115" width="4.7109375" style="1" customWidth="1"/>
    <col min="15116" max="15116" width="1" style="1" customWidth="1"/>
    <col min="15117" max="15117" width="3.7109375" style="1" customWidth="1"/>
    <col min="15118" max="15118" width="1" style="1" customWidth="1"/>
    <col min="15119" max="15119" width="2.85546875" style="1" customWidth="1"/>
    <col min="15120" max="15120" width="1" style="1" customWidth="1"/>
    <col min="15121" max="15121" width="3.7109375" style="1" customWidth="1"/>
    <col min="15122" max="15122" width="1" style="1" customWidth="1"/>
    <col min="15123" max="15123" width="2.85546875" style="1" customWidth="1"/>
    <col min="15124" max="15124" width="1.85546875" style="1" customWidth="1"/>
    <col min="15125" max="15126" width="1" style="1" customWidth="1"/>
    <col min="15127" max="15127" width="5.5703125" style="1" customWidth="1"/>
    <col min="15128" max="15128" width="1.85546875" style="1" customWidth="1"/>
    <col min="15129" max="15129" width="2.85546875" style="1" customWidth="1"/>
    <col min="15130" max="15130" width="1.85546875" style="1" customWidth="1"/>
    <col min="15131" max="15131" width="9.28515625" style="1" customWidth="1"/>
    <col min="15132" max="15360" width="9.140625" style="1"/>
    <col min="15361" max="15362" width="4.7109375" style="1" customWidth="1"/>
    <col min="15363" max="15363" width="1.85546875" style="1" customWidth="1"/>
    <col min="15364" max="15365" width="2.85546875" style="1" customWidth="1"/>
    <col min="15366" max="15366" width="1.85546875" style="1" customWidth="1"/>
    <col min="15367" max="15367" width="4.7109375" style="1" customWidth="1"/>
    <col min="15368" max="15368" width="5.5703125" style="1" customWidth="1"/>
    <col min="15369" max="15369" width="9.28515625" style="1" customWidth="1"/>
    <col min="15370" max="15370" width="8.42578125" style="1" customWidth="1"/>
    <col min="15371" max="15371" width="4.7109375" style="1" customWidth="1"/>
    <col min="15372" max="15372" width="1" style="1" customWidth="1"/>
    <col min="15373" max="15373" width="3.7109375" style="1" customWidth="1"/>
    <col min="15374" max="15374" width="1" style="1" customWidth="1"/>
    <col min="15375" max="15375" width="2.85546875" style="1" customWidth="1"/>
    <col min="15376" max="15376" width="1" style="1" customWidth="1"/>
    <col min="15377" max="15377" width="3.7109375" style="1" customWidth="1"/>
    <col min="15378" max="15378" width="1" style="1" customWidth="1"/>
    <col min="15379" max="15379" width="2.85546875" style="1" customWidth="1"/>
    <col min="15380" max="15380" width="1.85546875" style="1" customWidth="1"/>
    <col min="15381" max="15382" width="1" style="1" customWidth="1"/>
    <col min="15383" max="15383" width="5.5703125" style="1" customWidth="1"/>
    <col min="15384" max="15384" width="1.85546875" style="1" customWidth="1"/>
    <col min="15385" max="15385" width="2.85546875" style="1" customWidth="1"/>
    <col min="15386" max="15386" width="1.85546875" style="1" customWidth="1"/>
    <col min="15387" max="15387" width="9.28515625" style="1" customWidth="1"/>
    <col min="15388" max="15616" width="9.140625" style="1"/>
    <col min="15617" max="15618" width="4.7109375" style="1" customWidth="1"/>
    <col min="15619" max="15619" width="1.85546875" style="1" customWidth="1"/>
    <col min="15620" max="15621" width="2.85546875" style="1" customWidth="1"/>
    <col min="15622" max="15622" width="1.85546875" style="1" customWidth="1"/>
    <col min="15623" max="15623" width="4.7109375" style="1" customWidth="1"/>
    <col min="15624" max="15624" width="5.5703125" style="1" customWidth="1"/>
    <col min="15625" max="15625" width="9.28515625" style="1" customWidth="1"/>
    <col min="15626" max="15626" width="8.42578125" style="1" customWidth="1"/>
    <col min="15627" max="15627" width="4.7109375" style="1" customWidth="1"/>
    <col min="15628" max="15628" width="1" style="1" customWidth="1"/>
    <col min="15629" max="15629" width="3.7109375" style="1" customWidth="1"/>
    <col min="15630" max="15630" width="1" style="1" customWidth="1"/>
    <col min="15631" max="15631" width="2.85546875" style="1" customWidth="1"/>
    <col min="15632" max="15632" width="1" style="1" customWidth="1"/>
    <col min="15633" max="15633" width="3.7109375" style="1" customWidth="1"/>
    <col min="15634" max="15634" width="1" style="1" customWidth="1"/>
    <col min="15635" max="15635" width="2.85546875" style="1" customWidth="1"/>
    <col min="15636" max="15636" width="1.85546875" style="1" customWidth="1"/>
    <col min="15637" max="15638" width="1" style="1" customWidth="1"/>
    <col min="15639" max="15639" width="5.5703125" style="1" customWidth="1"/>
    <col min="15640" max="15640" width="1.85546875" style="1" customWidth="1"/>
    <col min="15641" max="15641" width="2.85546875" style="1" customWidth="1"/>
    <col min="15642" max="15642" width="1.85546875" style="1" customWidth="1"/>
    <col min="15643" max="15643" width="9.28515625" style="1" customWidth="1"/>
    <col min="15644" max="15872" width="9.140625" style="1"/>
    <col min="15873" max="15874" width="4.7109375" style="1" customWidth="1"/>
    <col min="15875" max="15875" width="1.85546875" style="1" customWidth="1"/>
    <col min="15876" max="15877" width="2.85546875" style="1" customWidth="1"/>
    <col min="15878" max="15878" width="1.85546875" style="1" customWidth="1"/>
    <col min="15879" max="15879" width="4.7109375" style="1" customWidth="1"/>
    <col min="15880" max="15880" width="5.5703125" style="1" customWidth="1"/>
    <col min="15881" max="15881" width="9.28515625" style="1" customWidth="1"/>
    <col min="15882" max="15882" width="8.42578125" style="1" customWidth="1"/>
    <col min="15883" max="15883" width="4.7109375" style="1" customWidth="1"/>
    <col min="15884" max="15884" width="1" style="1" customWidth="1"/>
    <col min="15885" max="15885" width="3.7109375" style="1" customWidth="1"/>
    <col min="15886" max="15886" width="1" style="1" customWidth="1"/>
    <col min="15887" max="15887" width="2.85546875" style="1" customWidth="1"/>
    <col min="15888" max="15888" width="1" style="1" customWidth="1"/>
    <col min="15889" max="15889" width="3.7109375" style="1" customWidth="1"/>
    <col min="15890" max="15890" width="1" style="1" customWidth="1"/>
    <col min="15891" max="15891" width="2.85546875" style="1" customWidth="1"/>
    <col min="15892" max="15892" width="1.85546875" style="1" customWidth="1"/>
    <col min="15893" max="15894" width="1" style="1" customWidth="1"/>
    <col min="15895" max="15895" width="5.5703125" style="1" customWidth="1"/>
    <col min="15896" max="15896" width="1.85546875" style="1" customWidth="1"/>
    <col min="15897" max="15897" width="2.85546875" style="1" customWidth="1"/>
    <col min="15898" max="15898" width="1.85546875" style="1" customWidth="1"/>
    <col min="15899" max="15899" width="9.28515625" style="1" customWidth="1"/>
    <col min="15900" max="16128" width="9.140625" style="1"/>
    <col min="16129" max="16130" width="4.7109375" style="1" customWidth="1"/>
    <col min="16131" max="16131" width="1.85546875" style="1" customWidth="1"/>
    <col min="16132" max="16133" width="2.85546875" style="1" customWidth="1"/>
    <col min="16134" max="16134" width="1.85546875" style="1" customWidth="1"/>
    <col min="16135" max="16135" width="4.7109375" style="1" customWidth="1"/>
    <col min="16136" max="16136" width="5.5703125" style="1" customWidth="1"/>
    <col min="16137" max="16137" width="9.28515625" style="1" customWidth="1"/>
    <col min="16138" max="16138" width="8.42578125" style="1" customWidth="1"/>
    <col min="16139" max="16139" width="4.7109375" style="1" customWidth="1"/>
    <col min="16140" max="16140" width="1" style="1" customWidth="1"/>
    <col min="16141" max="16141" width="3.7109375" style="1" customWidth="1"/>
    <col min="16142" max="16142" width="1" style="1" customWidth="1"/>
    <col min="16143" max="16143" width="2.85546875" style="1" customWidth="1"/>
    <col min="16144" max="16144" width="1" style="1" customWidth="1"/>
    <col min="16145" max="16145" width="3.7109375" style="1" customWidth="1"/>
    <col min="16146" max="16146" width="1" style="1" customWidth="1"/>
    <col min="16147" max="16147" width="2.85546875" style="1" customWidth="1"/>
    <col min="16148" max="16148" width="1.85546875" style="1" customWidth="1"/>
    <col min="16149" max="16150" width="1" style="1" customWidth="1"/>
    <col min="16151" max="16151" width="5.5703125" style="1" customWidth="1"/>
    <col min="16152" max="16152" width="1.85546875" style="1" customWidth="1"/>
    <col min="16153" max="16153" width="2.85546875" style="1" customWidth="1"/>
    <col min="16154" max="16154" width="1.85546875" style="1" customWidth="1"/>
    <col min="16155" max="16155" width="9.28515625" style="1" customWidth="1"/>
    <col min="16156" max="16384" width="9.140625" style="1"/>
  </cols>
  <sheetData>
    <row r="1" spans="1:29" ht="9.75" customHeight="1" x14ac:dyDescent="0.2">
      <c r="A1" s="190"/>
      <c r="B1" s="190"/>
      <c r="C1" s="190"/>
      <c r="D1" s="191" t="s">
        <v>0</v>
      </c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2" t="s">
        <v>1</v>
      </c>
      <c r="T1" s="192"/>
      <c r="U1" s="192"/>
      <c r="V1" s="192"/>
      <c r="W1" s="192"/>
      <c r="X1" s="192"/>
      <c r="Y1" s="192"/>
      <c r="Z1" s="192"/>
      <c r="AA1" s="192"/>
    </row>
    <row r="2" spans="1:29" ht="9.75" customHeight="1" x14ac:dyDescent="0.2">
      <c r="A2" s="190"/>
      <c r="B2" s="190"/>
      <c r="C2" s="190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2"/>
      <c r="T2" s="192"/>
      <c r="U2" s="192"/>
      <c r="V2" s="192"/>
      <c r="W2" s="192"/>
      <c r="X2" s="192"/>
      <c r="Y2" s="192"/>
      <c r="Z2" s="192"/>
      <c r="AA2" s="192"/>
      <c r="AC2" s="1" t="s">
        <v>2</v>
      </c>
    </row>
    <row r="3" spans="1:29" ht="9.75" customHeight="1" x14ac:dyDescent="0.2">
      <c r="A3" s="190"/>
      <c r="B3" s="190"/>
      <c r="C3" s="190"/>
      <c r="D3" s="193" t="s">
        <v>3</v>
      </c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4"/>
      <c r="T3" s="194"/>
      <c r="U3" s="194"/>
      <c r="V3" s="194"/>
      <c r="W3" s="194"/>
      <c r="X3" s="194"/>
      <c r="Y3" s="194"/>
      <c r="Z3" s="194"/>
      <c r="AA3" s="194"/>
    </row>
    <row r="4" spans="1:29" ht="10.5" customHeight="1" x14ac:dyDescent="0.2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</row>
    <row r="5" spans="1:29" ht="9.75" customHeight="1" x14ac:dyDescent="0.2">
      <c r="A5" s="191" t="s">
        <v>4</v>
      </c>
      <c r="B5" s="191"/>
      <c r="C5" s="191" t="s">
        <v>5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</row>
    <row r="6" spans="1:29" ht="9.75" customHeight="1" x14ac:dyDescent="0.2">
      <c r="A6" s="191" t="s">
        <v>6</v>
      </c>
      <c r="B6" s="191"/>
      <c r="C6" s="191" t="s">
        <v>7</v>
      </c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2" t="s">
        <v>8</v>
      </c>
      <c r="V6" s="192"/>
      <c r="W6" s="192"/>
      <c r="X6" s="192"/>
      <c r="Y6" s="192"/>
      <c r="Z6" s="192"/>
      <c r="AA6" s="192"/>
    </row>
    <row r="7" spans="1:29" ht="20.25" customHeight="1" x14ac:dyDescent="0.2">
      <c r="A7" s="191" t="s">
        <v>9</v>
      </c>
      <c r="B7" s="191"/>
      <c r="C7" s="191" t="s">
        <v>10</v>
      </c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</row>
    <row r="8" spans="1:29" ht="9.75" customHeight="1" x14ac:dyDescent="0.2">
      <c r="A8" s="191" t="s">
        <v>11</v>
      </c>
      <c r="B8" s="191"/>
      <c r="C8" s="191" t="s">
        <v>12</v>
      </c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</row>
    <row r="9" spans="1:29" ht="9.75" customHeight="1" x14ac:dyDescent="0.2">
      <c r="A9" s="191" t="s">
        <v>13</v>
      </c>
      <c r="B9" s="191"/>
      <c r="C9" s="191" t="s">
        <v>14</v>
      </c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</row>
    <row r="10" spans="1:29" ht="9.75" customHeight="1" x14ac:dyDescent="0.2">
      <c r="A10" s="191" t="s">
        <v>15</v>
      </c>
      <c r="B10" s="191"/>
      <c r="C10" s="191" t="s">
        <v>16</v>
      </c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</row>
    <row r="11" spans="1:29" ht="9.75" customHeight="1" x14ac:dyDescent="0.2">
      <c r="A11" s="191" t="s">
        <v>17</v>
      </c>
      <c r="B11" s="191"/>
      <c r="C11" s="191" t="s">
        <v>14</v>
      </c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</row>
    <row r="12" spans="1:29" ht="9.75" customHeight="1" x14ac:dyDescent="0.2">
      <c r="A12" s="191" t="s">
        <v>18</v>
      </c>
      <c r="B12" s="191"/>
      <c r="C12" s="191" t="s">
        <v>19</v>
      </c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</row>
    <row r="13" spans="1:29" ht="9.75" customHeight="1" x14ac:dyDescent="0.2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2" t="s">
        <v>20</v>
      </c>
      <c r="V13" s="192"/>
      <c r="W13" s="192"/>
      <c r="X13" s="192"/>
      <c r="Y13" s="192"/>
      <c r="Z13" s="192"/>
      <c r="AA13" s="192"/>
    </row>
    <row r="14" spans="1:29" ht="9.75" customHeight="1" x14ac:dyDescent="0.2">
      <c r="A14" s="191" t="s">
        <v>21</v>
      </c>
      <c r="B14" s="191"/>
      <c r="C14" s="191" t="s">
        <v>22</v>
      </c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</row>
    <row r="15" spans="1:29" ht="10.5" customHeight="1" x14ac:dyDescent="0.2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</row>
    <row r="16" spans="1:29" ht="10.5" customHeight="1" x14ac:dyDescent="0.2">
      <c r="A16" s="196" t="s">
        <v>23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</row>
    <row r="17" spans="1:27" ht="10.5" customHeight="1" x14ac:dyDescent="0.2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</row>
    <row r="18" spans="1:27" ht="10.5" customHeight="1" x14ac:dyDescent="0.2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</row>
    <row r="19" spans="1:27" ht="9.75" customHeight="1" x14ac:dyDescent="0.2">
      <c r="A19" s="197" t="s">
        <v>24</v>
      </c>
      <c r="B19" s="197"/>
      <c r="C19" s="197"/>
      <c r="D19" s="197" t="s">
        <v>25</v>
      </c>
      <c r="E19" s="197"/>
      <c r="F19" s="197"/>
      <c r="G19" s="197"/>
      <c r="H19" s="197"/>
      <c r="I19" s="197"/>
      <c r="J19" s="197"/>
      <c r="K19" s="198" t="s">
        <v>26</v>
      </c>
      <c r="L19" s="198"/>
      <c r="M19" s="199" t="s">
        <v>27</v>
      </c>
      <c r="N19" s="199"/>
      <c r="O19" s="199"/>
      <c r="P19" s="198" t="s">
        <v>28</v>
      </c>
      <c r="Q19" s="198"/>
      <c r="R19" s="198"/>
      <c r="S19" s="198"/>
      <c r="T19" s="198"/>
      <c r="U19" s="198"/>
      <c r="V19" s="198" t="s">
        <v>29</v>
      </c>
      <c r="W19" s="198"/>
      <c r="X19" s="198"/>
      <c r="Y19" s="198"/>
      <c r="Z19" s="198" t="s">
        <v>30</v>
      </c>
      <c r="AA19" s="198"/>
    </row>
    <row r="20" spans="1:27" ht="9.75" customHeight="1" x14ac:dyDescent="0.2">
      <c r="A20" s="197"/>
      <c r="B20" s="197"/>
      <c r="C20" s="197"/>
      <c r="D20" s="197" t="s">
        <v>31</v>
      </c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</row>
    <row r="21" spans="1:27" ht="23.25" customHeight="1" x14ac:dyDescent="0.2">
      <c r="A21" s="200">
        <v>42000</v>
      </c>
      <c r="B21" s="200"/>
      <c r="C21" s="200"/>
      <c r="D21" s="201" t="s">
        <v>32</v>
      </c>
      <c r="E21" s="201"/>
      <c r="F21" s="201"/>
      <c r="G21" s="201"/>
      <c r="H21" s="201"/>
      <c r="I21" s="201"/>
      <c r="J21" s="201"/>
      <c r="K21" s="202">
        <v>27.21</v>
      </c>
      <c r="L21" s="202"/>
      <c r="M21" s="203" t="s">
        <v>33</v>
      </c>
      <c r="N21" s="203"/>
      <c r="O21" s="203"/>
      <c r="P21" s="204">
        <v>1</v>
      </c>
      <c r="Q21" s="204"/>
      <c r="R21" s="204"/>
      <c r="S21" s="204"/>
      <c r="T21" s="204"/>
      <c r="U21" s="204"/>
      <c r="V21" s="205">
        <f>'5-COMP. ANALÍTICA'!H19</f>
        <v>84986.61</v>
      </c>
      <c r="W21" s="205"/>
      <c r="X21" s="205"/>
      <c r="Y21" s="205"/>
      <c r="Z21" s="205">
        <f>ROUND(P21*V21,2)</f>
        <v>84986.61</v>
      </c>
      <c r="AA21" s="205"/>
    </row>
    <row r="22" spans="1:27" ht="23.25" customHeight="1" x14ac:dyDescent="0.2">
      <c r="A22" s="200">
        <v>42301</v>
      </c>
      <c r="B22" s="200"/>
      <c r="C22" s="200"/>
      <c r="D22" s="201" t="s">
        <v>34</v>
      </c>
      <c r="E22" s="201"/>
      <c r="F22" s="201"/>
      <c r="G22" s="201"/>
      <c r="H22" s="201"/>
      <c r="I22" s="201"/>
      <c r="J22" s="201"/>
      <c r="K22" s="202">
        <v>27.21</v>
      </c>
      <c r="L22" s="202"/>
      <c r="M22" s="203" t="s">
        <v>33</v>
      </c>
      <c r="N22" s="203"/>
      <c r="O22" s="203"/>
      <c r="P22" s="204">
        <v>1</v>
      </c>
      <c r="Q22" s="204"/>
      <c r="R22" s="204"/>
      <c r="S22" s="204"/>
      <c r="T22" s="204"/>
      <c r="U22" s="204"/>
      <c r="V22" s="205">
        <f>'5-COMP. ANALÍTICA'!H20</f>
        <v>29941.23</v>
      </c>
      <c r="W22" s="205"/>
      <c r="X22" s="205"/>
      <c r="Y22" s="205"/>
      <c r="Z22" s="205">
        <f>ROUND(P22*V22,2)</f>
        <v>29941.23</v>
      </c>
      <c r="AA22" s="205"/>
    </row>
    <row r="23" spans="1:27" ht="10.5" customHeight="1" x14ac:dyDescent="0.2">
      <c r="A23" s="191"/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</row>
    <row r="24" spans="1:27" ht="9.75" customHeight="1" x14ac:dyDescent="0.2">
      <c r="A24" s="192" t="s">
        <v>35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205">
        <f>ROUND(SUM(Z21:Z22),2)</f>
        <v>114927.84</v>
      </c>
      <c r="Z24" s="205"/>
      <c r="AA24" s="205"/>
    </row>
    <row r="25" spans="1:27" ht="10.5" customHeight="1" x14ac:dyDescent="0.2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</row>
    <row r="26" spans="1:27" ht="10.5" customHeight="1" x14ac:dyDescent="0.2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</row>
    <row r="27" spans="1:27" ht="9.75" customHeight="1" x14ac:dyDescent="0.2">
      <c r="A27" s="197" t="s">
        <v>24</v>
      </c>
      <c r="B27" s="197"/>
      <c r="C27" s="197"/>
      <c r="D27" s="197" t="s">
        <v>25</v>
      </c>
      <c r="E27" s="197"/>
      <c r="F27" s="197"/>
      <c r="G27" s="197"/>
      <c r="H27" s="197"/>
      <c r="I27" s="197"/>
      <c r="J27" s="197"/>
      <c r="K27" s="198" t="s">
        <v>26</v>
      </c>
      <c r="L27" s="198"/>
      <c r="M27" s="199" t="s">
        <v>27</v>
      </c>
      <c r="N27" s="199"/>
      <c r="O27" s="199"/>
      <c r="P27" s="198" t="s">
        <v>28</v>
      </c>
      <c r="Q27" s="198"/>
      <c r="R27" s="198"/>
      <c r="S27" s="198"/>
      <c r="T27" s="198"/>
      <c r="U27" s="198"/>
      <c r="V27" s="198" t="s">
        <v>29</v>
      </c>
      <c r="W27" s="198"/>
      <c r="X27" s="198"/>
      <c r="Y27" s="198"/>
      <c r="Z27" s="198" t="s">
        <v>30</v>
      </c>
      <c r="AA27" s="198"/>
    </row>
    <row r="28" spans="1:27" ht="9.75" customHeight="1" x14ac:dyDescent="0.2">
      <c r="A28" s="197"/>
      <c r="B28" s="197"/>
      <c r="C28" s="197"/>
      <c r="D28" s="197" t="s">
        <v>36</v>
      </c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97"/>
      <c r="Z28" s="197"/>
      <c r="AA28" s="197"/>
    </row>
    <row r="29" spans="1:27" ht="41.25" customHeight="1" x14ac:dyDescent="0.2">
      <c r="A29" s="200">
        <v>40001</v>
      </c>
      <c r="B29" s="200"/>
      <c r="C29" s="200"/>
      <c r="D29" s="201" t="s">
        <v>37</v>
      </c>
      <c r="E29" s="201"/>
      <c r="F29" s="201"/>
      <c r="G29" s="201"/>
      <c r="H29" s="201"/>
      <c r="I29" s="201"/>
      <c r="J29" s="201"/>
      <c r="K29" s="202">
        <v>27.21</v>
      </c>
      <c r="L29" s="202"/>
      <c r="M29" s="203" t="s">
        <v>38</v>
      </c>
      <c r="N29" s="203"/>
      <c r="O29" s="203"/>
      <c r="P29" s="206">
        <v>318.64999999999998</v>
      </c>
      <c r="Q29" s="206"/>
      <c r="R29" s="206"/>
      <c r="S29" s="206"/>
      <c r="T29" s="206"/>
      <c r="U29" s="206"/>
      <c r="V29" s="205">
        <f>'5-COMP. ANALÍTICA'!H22</f>
        <v>0.51</v>
      </c>
      <c r="W29" s="205"/>
      <c r="X29" s="205"/>
      <c r="Y29" s="205"/>
      <c r="Z29" s="205">
        <f t="shared" ref="Z29:Z46" si="0">ROUND(P29*V29,2)</f>
        <v>162.51</v>
      </c>
      <c r="AA29" s="205"/>
    </row>
    <row r="30" spans="1:27" ht="17.25" customHeight="1" x14ac:dyDescent="0.2">
      <c r="A30" s="200">
        <v>40305</v>
      </c>
      <c r="B30" s="200"/>
      <c r="C30" s="200"/>
      <c r="D30" s="201" t="s">
        <v>39</v>
      </c>
      <c r="E30" s="201"/>
      <c r="F30" s="201"/>
      <c r="G30" s="201"/>
      <c r="H30" s="201"/>
      <c r="I30" s="201"/>
      <c r="J30" s="201"/>
      <c r="K30" s="202">
        <v>27.21</v>
      </c>
      <c r="L30" s="202"/>
      <c r="M30" s="203" t="s">
        <v>38</v>
      </c>
      <c r="N30" s="203"/>
      <c r="O30" s="203"/>
      <c r="P30" s="206">
        <v>318.64999999999998</v>
      </c>
      <c r="Q30" s="206"/>
      <c r="R30" s="206"/>
      <c r="S30" s="206"/>
      <c r="T30" s="206"/>
      <c r="U30" s="206"/>
      <c r="V30" s="205">
        <f>'5-COMP. ANALÍTICA'!H23</f>
        <v>0.38</v>
      </c>
      <c r="W30" s="205"/>
      <c r="X30" s="205"/>
      <c r="Y30" s="205"/>
      <c r="Z30" s="205">
        <f t="shared" si="0"/>
        <v>121.09</v>
      </c>
      <c r="AA30" s="205"/>
    </row>
    <row r="31" spans="1:27" ht="28.5" customHeight="1" x14ac:dyDescent="0.2">
      <c r="A31" s="200">
        <v>44100</v>
      </c>
      <c r="B31" s="200"/>
      <c r="C31" s="200"/>
      <c r="D31" s="201" t="s">
        <v>40</v>
      </c>
      <c r="E31" s="201"/>
      <c r="F31" s="201"/>
      <c r="G31" s="201"/>
      <c r="H31" s="201"/>
      <c r="I31" s="201"/>
      <c r="J31" s="201"/>
      <c r="K31" s="202">
        <v>27.21</v>
      </c>
      <c r="L31" s="202"/>
      <c r="M31" s="203" t="s">
        <v>41</v>
      </c>
      <c r="N31" s="203"/>
      <c r="O31" s="203"/>
      <c r="P31" s="206">
        <v>191.19</v>
      </c>
      <c r="Q31" s="206"/>
      <c r="R31" s="206"/>
      <c r="S31" s="206"/>
      <c r="T31" s="206"/>
      <c r="U31" s="206"/>
      <c r="V31" s="205">
        <f>'5-COMP. ANALÍTICA'!H24</f>
        <v>7.07</v>
      </c>
      <c r="W31" s="205"/>
      <c r="X31" s="205"/>
      <c r="Y31" s="205"/>
      <c r="Z31" s="205">
        <f t="shared" si="0"/>
        <v>1351.71</v>
      </c>
      <c r="AA31" s="205"/>
    </row>
    <row r="32" spans="1:27" ht="25.5" customHeight="1" x14ac:dyDescent="0.2">
      <c r="A32" s="200">
        <v>44102</v>
      </c>
      <c r="B32" s="200"/>
      <c r="C32" s="200"/>
      <c r="D32" s="201" t="s">
        <v>42</v>
      </c>
      <c r="E32" s="201"/>
      <c r="F32" s="201"/>
      <c r="G32" s="201"/>
      <c r="H32" s="201"/>
      <c r="I32" s="201"/>
      <c r="J32" s="201"/>
      <c r="K32" s="202">
        <v>27.21</v>
      </c>
      <c r="L32" s="202"/>
      <c r="M32" s="203" t="s">
        <v>43</v>
      </c>
      <c r="N32" s="203"/>
      <c r="O32" s="203"/>
      <c r="P32" s="207">
        <v>4779.75</v>
      </c>
      <c r="Q32" s="207"/>
      <c r="R32" s="207"/>
      <c r="S32" s="207"/>
      <c r="T32" s="207"/>
      <c r="U32" s="207"/>
      <c r="V32" s="205">
        <f>'5-COMP. ANALÍTICA'!H25</f>
        <v>2.5099999999999998</v>
      </c>
      <c r="W32" s="205"/>
      <c r="X32" s="205"/>
      <c r="Y32" s="205"/>
      <c r="Z32" s="205">
        <f t="shared" si="0"/>
        <v>11997.17</v>
      </c>
      <c r="AA32" s="205"/>
    </row>
    <row r="33" spans="1:27" ht="36" customHeight="1" x14ac:dyDescent="0.2">
      <c r="A33" s="200">
        <v>44151</v>
      </c>
      <c r="B33" s="200"/>
      <c r="C33" s="200"/>
      <c r="D33" s="201" t="s">
        <v>44</v>
      </c>
      <c r="E33" s="201"/>
      <c r="F33" s="201"/>
      <c r="G33" s="201"/>
      <c r="H33" s="201"/>
      <c r="I33" s="201"/>
      <c r="J33" s="201"/>
      <c r="K33" s="202">
        <v>27.21</v>
      </c>
      <c r="L33" s="202"/>
      <c r="M33" s="203" t="s">
        <v>41</v>
      </c>
      <c r="N33" s="203"/>
      <c r="O33" s="203"/>
      <c r="P33" s="206">
        <v>152.952</v>
      </c>
      <c r="Q33" s="206"/>
      <c r="R33" s="206"/>
      <c r="S33" s="206"/>
      <c r="T33" s="206"/>
      <c r="U33" s="206"/>
      <c r="V33" s="205">
        <f>'5-COMP. ANALÍTICA'!H26</f>
        <v>58.22</v>
      </c>
      <c r="W33" s="205"/>
      <c r="X33" s="205"/>
      <c r="Y33" s="205"/>
      <c r="Z33" s="205">
        <f t="shared" si="0"/>
        <v>8904.8700000000008</v>
      </c>
      <c r="AA33" s="205"/>
    </row>
    <row r="34" spans="1:27" ht="19.5" customHeight="1" x14ac:dyDescent="0.2">
      <c r="A34" s="200">
        <v>44201</v>
      </c>
      <c r="B34" s="200"/>
      <c r="C34" s="200"/>
      <c r="D34" s="201" t="s">
        <v>45</v>
      </c>
      <c r="E34" s="201"/>
      <c r="F34" s="201"/>
      <c r="G34" s="201"/>
      <c r="H34" s="201"/>
      <c r="I34" s="201"/>
      <c r="J34" s="201"/>
      <c r="K34" s="202">
        <v>27.21</v>
      </c>
      <c r="L34" s="202"/>
      <c r="M34" s="203" t="s">
        <v>38</v>
      </c>
      <c r="N34" s="203"/>
      <c r="O34" s="203"/>
      <c r="P34" s="208">
        <v>99419.134999999995</v>
      </c>
      <c r="Q34" s="208"/>
      <c r="R34" s="208"/>
      <c r="S34" s="208"/>
      <c r="T34" s="208"/>
      <c r="U34" s="208"/>
      <c r="V34" s="205">
        <f>'5-COMP. ANALÍTICA'!H27</f>
        <v>0.38</v>
      </c>
      <c r="W34" s="205"/>
      <c r="X34" s="205"/>
      <c r="Y34" s="205"/>
      <c r="Z34" s="205">
        <f t="shared" si="0"/>
        <v>37779.269999999997</v>
      </c>
      <c r="AA34" s="205"/>
    </row>
    <row r="35" spans="1:27" ht="30" customHeight="1" x14ac:dyDescent="0.2">
      <c r="A35" s="200">
        <v>40425</v>
      </c>
      <c r="B35" s="200"/>
      <c r="C35" s="200"/>
      <c r="D35" s="201" t="s">
        <v>46</v>
      </c>
      <c r="E35" s="201"/>
      <c r="F35" s="201"/>
      <c r="G35" s="201"/>
      <c r="H35" s="201"/>
      <c r="I35" s="201"/>
      <c r="J35" s="201"/>
      <c r="K35" s="202">
        <v>27.21</v>
      </c>
      <c r="L35" s="202"/>
      <c r="M35" s="203" t="s">
        <v>41</v>
      </c>
      <c r="N35" s="203"/>
      <c r="O35" s="203"/>
      <c r="P35" s="206">
        <v>305.904</v>
      </c>
      <c r="Q35" s="206"/>
      <c r="R35" s="206"/>
      <c r="S35" s="206"/>
      <c r="T35" s="206"/>
      <c r="U35" s="206"/>
      <c r="V35" s="205">
        <f>'5-COMP. ANALÍTICA'!H28</f>
        <v>8.7200000000000006</v>
      </c>
      <c r="W35" s="205"/>
      <c r="X35" s="205"/>
      <c r="Y35" s="205"/>
      <c r="Z35" s="205">
        <f t="shared" si="0"/>
        <v>2667.48</v>
      </c>
      <c r="AA35" s="205"/>
    </row>
    <row r="36" spans="1:27" ht="18" customHeight="1" x14ac:dyDescent="0.2">
      <c r="A36" s="200">
        <v>40430</v>
      </c>
      <c r="B36" s="200"/>
      <c r="C36" s="200"/>
      <c r="D36" s="201" t="s">
        <v>47</v>
      </c>
      <c r="E36" s="201"/>
      <c r="F36" s="201"/>
      <c r="G36" s="201"/>
      <c r="H36" s="201"/>
      <c r="I36" s="201"/>
      <c r="J36" s="201"/>
      <c r="K36" s="202">
        <v>27.21</v>
      </c>
      <c r="L36" s="202"/>
      <c r="M36" s="203" t="s">
        <v>43</v>
      </c>
      <c r="N36" s="203"/>
      <c r="O36" s="203"/>
      <c r="P36" s="207">
        <v>4588.5600000000004</v>
      </c>
      <c r="Q36" s="207"/>
      <c r="R36" s="207"/>
      <c r="S36" s="207"/>
      <c r="T36" s="207"/>
      <c r="U36" s="207"/>
      <c r="V36" s="205">
        <f>'5-COMP. ANALÍTICA'!H29</f>
        <v>2.57</v>
      </c>
      <c r="W36" s="205"/>
      <c r="X36" s="205"/>
      <c r="Y36" s="205"/>
      <c r="Z36" s="205">
        <f t="shared" si="0"/>
        <v>11792.6</v>
      </c>
      <c r="AA36" s="205"/>
    </row>
    <row r="37" spans="1:27" ht="28.5" customHeight="1" x14ac:dyDescent="0.2">
      <c r="A37" s="200">
        <v>44300</v>
      </c>
      <c r="B37" s="200"/>
      <c r="C37" s="200"/>
      <c r="D37" s="201" t="s">
        <v>48</v>
      </c>
      <c r="E37" s="201"/>
      <c r="F37" s="201"/>
      <c r="G37" s="201"/>
      <c r="H37" s="201"/>
      <c r="I37" s="201"/>
      <c r="J37" s="201"/>
      <c r="K37" s="202">
        <v>27.21</v>
      </c>
      <c r="L37" s="202"/>
      <c r="M37" s="203" t="s">
        <v>49</v>
      </c>
      <c r="N37" s="203"/>
      <c r="O37" s="203"/>
      <c r="P37" s="206">
        <v>305.69400000000002</v>
      </c>
      <c r="Q37" s="206"/>
      <c r="R37" s="206"/>
      <c r="S37" s="206"/>
      <c r="T37" s="206"/>
      <c r="U37" s="206"/>
      <c r="V37" s="205">
        <f>'5-COMP. ANALÍTICA'!H30</f>
        <v>2.96</v>
      </c>
      <c r="W37" s="205"/>
      <c r="X37" s="205"/>
      <c r="Y37" s="205"/>
      <c r="Z37" s="205">
        <f t="shared" si="0"/>
        <v>904.85</v>
      </c>
      <c r="AA37" s="205"/>
    </row>
    <row r="38" spans="1:27" ht="20.25" customHeight="1" x14ac:dyDescent="0.2">
      <c r="A38" s="200">
        <v>44200</v>
      </c>
      <c r="B38" s="200"/>
      <c r="C38" s="200"/>
      <c r="D38" s="201" t="s">
        <v>50</v>
      </c>
      <c r="E38" s="201"/>
      <c r="F38" s="201"/>
      <c r="G38" s="201"/>
      <c r="H38" s="201"/>
      <c r="I38" s="201"/>
      <c r="J38" s="201"/>
      <c r="K38" s="202">
        <v>27.21</v>
      </c>
      <c r="L38" s="202"/>
      <c r="M38" s="203" t="s">
        <v>38</v>
      </c>
      <c r="N38" s="203"/>
      <c r="O38" s="203"/>
      <c r="P38" s="206">
        <v>955.95299999999997</v>
      </c>
      <c r="Q38" s="206"/>
      <c r="R38" s="206"/>
      <c r="S38" s="206"/>
      <c r="T38" s="206"/>
      <c r="U38" s="206"/>
      <c r="V38" s="205">
        <f>'5-COMP. ANALÍTICA'!H31</f>
        <v>0.47</v>
      </c>
      <c r="W38" s="205"/>
      <c r="X38" s="205"/>
      <c r="Y38" s="205"/>
      <c r="Z38" s="205">
        <f t="shared" si="0"/>
        <v>449.3</v>
      </c>
      <c r="AA38" s="205"/>
    </row>
    <row r="39" spans="1:27" ht="36.75" customHeight="1" x14ac:dyDescent="0.2">
      <c r="A39" s="209">
        <v>1518</v>
      </c>
      <c r="B39" s="209"/>
      <c r="C39" s="209"/>
      <c r="D39" s="201" t="s">
        <v>51</v>
      </c>
      <c r="E39" s="201"/>
      <c r="F39" s="201"/>
      <c r="G39" s="201"/>
      <c r="H39" s="201"/>
      <c r="I39" s="201"/>
      <c r="J39" s="201"/>
      <c r="K39" s="202">
        <v>18.98</v>
      </c>
      <c r="L39" s="202"/>
      <c r="M39" s="203" t="s">
        <v>52</v>
      </c>
      <c r="N39" s="203"/>
      <c r="O39" s="203"/>
      <c r="P39" s="207">
        <v>6102.8040000000001</v>
      </c>
      <c r="Q39" s="207"/>
      <c r="R39" s="207"/>
      <c r="S39" s="207"/>
      <c r="T39" s="207"/>
      <c r="U39" s="207"/>
      <c r="V39" s="205">
        <f>'5-COMP. ANALÍTICA'!H32</f>
        <v>508.7</v>
      </c>
      <c r="W39" s="205"/>
      <c r="X39" s="205"/>
      <c r="Y39" s="205"/>
      <c r="Z39" s="205">
        <f t="shared" si="0"/>
        <v>3104496.39</v>
      </c>
      <c r="AA39" s="205"/>
    </row>
    <row r="40" spans="1:27" ht="20.25" customHeight="1" x14ac:dyDescent="0.2">
      <c r="A40" s="201" t="s">
        <v>53</v>
      </c>
      <c r="B40" s="201"/>
      <c r="C40" s="201"/>
      <c r="D40" s="201" t="s">
        <v>54</v>
      </c>
      <c r="E40" s="201"/>
      <c r="F40" s="201"/>
      <c r="G40" s="201"/>
      <c r="H40" s="201"/>
      <c r="I40" s="201"/>
      <c r="J40" s="201"/>
      <c r="K40" s="202">
        <v>27.21</v>
      </c>
      <c r="L40" s="202"/>
      <c r="M40" s="203" t="s">
        <v>41</v>
      </c>
      <c r="N40" s="203"/>
      <c r="O40" s="203"/>
      <c r="P40" s="207">
        <v>2542.835</v>
      </c>
      <c r="Q40" s="207"/>
      <c r="R40" s="207"/>
      <c r="S40" s="207"/>
      <c r="T40" s="207"/>
      <c r="U40" s="207"/>
      <c r="V40" s="205">
        <f>'5-COMP. ANALÍTICA'!H33</f>
        <v>35.700000000000003</v>
      </c>
      <c r="W40" s="205"/>
      <c r="X40" s="205"/>
      <c r="Y40" s="205"/>
      <c r="Z40" s="205">
        <f t="shared" si="0"/>
        <v>90779.21</v>
      </c>
      <c r="AA40" s="205"/>
    </row>
    <row r="41" spans="1:27" ht="20.25" customHeight="1" x14ac:dyDescent="0.2">
      <c r="A41" s="200">
        <v>44303</v>
      </c>
      <c r="B41" s="200"/>
      <c r="C41" s="200"/>
      <c r="D41" s="201" t="s">
        <v>55</v>
      </c>
      <c r="E41" s="201"/>
      <c r="F41" s="201"/>
      <c r="G41" s="201"/>
      <c r="H41" s="201"/>
      <c r="I41" s="201"/>
      <c r="J41" s="201"/>
      <c r="K41" s="202">
        <v>27.21</v>
      </c>
      <c r="L41" s="202"/>
      <c r="M41" s="203" t="s">
        <v>56</v>
      </c>
      <c r="N41" s="203"/>
      <c r="O41" s="203"/>
      <c r="P41" s="210">
        <v>36.707999999999998</v>
      </c>
      <c r="Q41" s="210"/>
      <c r="R41" s="210"/>
      <c r="S41" s="210"/>
      <c r="T41" s="210"/>
      <c r="U41" s="210"/>
      <c r="V41" s="205">
        <f>'5-COMP. ANALÍTICA'!H34</f>
        <v>2.12</v>
      </c>
      <c r="W41" s="205"/>
      <c r="X41" s="205"/>
      <c r="Y41" s="205"/>
      <c r="Z41" s="205">
        <f t="shared" si="0"/>
        <v>77.819999999999993</v>
      </c>
      <c r="AA41" s="205"/>
    </row>
    <row r="42" spans="1:27" ht="26.25" customHeight="1" x14ac:dyDescent="0.2">
      <c r="A42" s="200">
        <v>40450</v>
      </c>
      <c r="B42" s="200"/>
      <c r="C42" s="200"/>
      <c r="D42" s="201" t="s">
        <v>57</v>
      </c>
      <c r="E42" s="201"/>
      <c r="F42" s="201"/>
      <c r="G42" s="201"/>
      <c r="H42" s="201"/>
      <c r="I42" s="201"/>
      <c r="J42" s="201"/>
      <c r="K42" s="202">
        <v>27.21</v>
      </c>
      <c r="L42" s="202"/>
      <c r="M42" s="203" t="s">
        <v>49</v>
      </c>
      <c r="N42" s="203"/>
      <c r="O42" s="203"/>
      <c r="P42" s="207">
        <v>1027.837</v>
      </c>
      <c r="Q42" s="207"/>
      <c r="R42" s="207"/>
      <c r="S42" s="207"/>
      <c r="T42" s="207"/>
      <c r="U42" s="207"/>
      <c r="V42" s="205">
        <f>'5-COMP. ANALÍTICA'!H35</f>
        <v>0.68</v>
      </c>
      <c r="W42" s="205"/>
      <c r="X42" s="205"/>
      <c r="Y42" s="205"/>
      <c r="Z42" s="205">
        <f t="shared" si="0"/>
        <v>698.93</v>
      </c>
      <c r="AA42" s="205"/>
    </row>
    <row r="43" spans="1:27" ht="19.5" customHeight="1" x14ac:dyDescent="0.2">
      <c r="A43" s="200">
        <v>40460</v>
      </c>
      <c r="B43" s="200"/>
      <c r="C43" s="200"/>
      <c r="D43" s="201" t="s">
        <v>58</v>
      </c>
      <c r="E43" s="201"/>
      <c r="F43" s="201"/>
      <c r="G43" s="201"/>
      <c r="H43" s="201"/>
      <c r="I43" s="201"/>
      <c r="J43" s="201"/>
      <c r="K43" s="202">
        <v>27.21</v>
      </c>
      <c r="L43" s="202"/>
      <c r="M43" s="203" t="s">
        <v>49</v>
      </c>
      <c r="N43" s="203"/>
      <c r="O43" s="203"/>
      <c r="P43" s="208">
        <v>36616.824000000001</v>
      </c>
      <c r="Q43" s="208"/>
      <c r="R43" s="208"/>
      <c r="S43" s="208"/>
      <c r="T43" s="208"/>
      <c r="U43" s="208"/>
      <c r="V43" s="205">
        <f>'5-COMP. ANALÍTICA'!H36</f>
        <v>0.73</v>
      </c>
      <c r="W43" s="205"/>
      <c r="X43" s="205"/>
      <c r="Y43" s="205"/>
      <c r="Z43" s="205">
        <f t="shared" si="0"/>
        <v>26730.28</v>
      </c>
      <c r="AA43" s="205"/>
    </row>
    <row r="44" spans="1:27" ht="18.75" customHeight="1" x14ac:dyDescent="0.2">
      <c r="A44" s="200">
        <v>40510</v>
      </c>
      <c r="B44" s="200"/>
      <c r="C44" s="200"/>
      <c r="D44" s="201" t="s">
        <v>59</v>
      </c>
      <c r="E44" s="201"/>
      <c r="F44" s="201"/>
      <c r="G44" s="201"/>
      <c r="H44" s="201"/>
      <c r="I44" s="201"/>
      <c r="J44" s="201"/>
      <c r="K44" s="202">
        <v>18.98</v>
      </c>
      <c r="L44" s="202"/>
      <c r="M44" s="203" t="s">
        <v>60</v>
      </c>
      <c r="N44" s="203"/>
      <c r="O44" s="203"/>
      <c r="P44" s="210">
        <v>49.707000000000001</v>
      </c>
      <c r="Q44" s="210"/>
      <c r="R44" s="210"/>
      <c r="S44" s="210"/>
      <c r="T44" s="210"/>
      <c r="U44" s="210"/>
      <c r="V44" s="205">
        <f>'5-COMP. ANALÍTICA'!H37</f>
        <v>2930.56</v>
      </c>
      <c r="W44" s="205"/>
      <c r="X44" s="205"/>
      <c r="Y44" s="205"/>
      <c r="Z44" s="205">
        <f t="shared" si="0"/>
        <v>145669.35</v>
      </c>
      <c r="AA44" s="205"/>
    </row>
    <row r="45" spans="1:27" ht="25.5" customHeight="1" x14ac:dyDescent="0.2">
      <c r="A45" s="200">
        <v>40485</v>
      </c>
      <c r="B45" s="200"/>
      <c r="C45" s="200"/>
      <c r="D45" s="201" t="s">
        <v>61</v>
      </c>
      <c r="E45" s="201"/>
      <c r="F45" s="201"/>
      <c r="G45" s="201"/>
      <c r="H45" s="201"/>
      <c r="I45" s="201"/>
      <c r="J45" s="201"/>
      <c r="K45" s="202">
        <v>18.98</v>
      </c>
      <c r="L45" s="202"/>
      <c r="M45" s="203" t="s">
        <v>52</v>
      </c>
      <c r="N45" s="203"/>
      <c r="O45" s="203"/>
      <c r="P45" s="204">
        <v>1.242</v>
      </c>
      <c r="Q45" s="204"/>
      <c r="R45" s="204"/>
      <c r="S45" s="204"/>
      <c r="T45" s="204"/>
      <c r="U45" s="204"/>
      <c r="V45" s="205">
        <f>'5-COMP. ANALÍTICA'!H38</f>
        <v>2807.48</v>
      </c>
      <c r="W45" s="205"/>
      <c r="X45" s="205"/>
      <c r="Y45" s="205"/>
      <c r="Z45" s="205">
        <f t="shared" si="0"/>
        <v>3486.89</v>
      </c>
      <c r="AA45" s="205"/>
    </row>
    <row r="46" spans="1:27" ht="25.5" customHeight="1" x14ac:dyDescent="0.2">
      <c r="A46" s="200">
        <v>40530</v>
      </c>
      <c r="B46" s="200"/>
      <c r="C46" s="200"/>
      <c r="D46" s="201" t="s">
        <v>62</v>
      </c>
      <c r="E46" s="201"/>
      <c r="F46" s="201"/>
      <c r="G46" s="201"/>
      <c r="H46" s="201"/>
      <c r="I46" s="201"/>
      <c r="J46" s="201"/>
      <c r="K46" s="202">
        <v>27.21</v>
      </c>
      <c r="L46" s="202"/>
      <c r="M46" s="203" t="s">
        <v>56</v>
      </c>
      <c r="N46" s="203"/>
      <c r="O46" s="203"/>
      <c r="P46" s="208">
        <v>12329.657999999999</v>
      </c>
      <c r="Q46" s="208"/>
      <c r="R46" s="208"/>
      <c r="S46" s="208"/>
      <c r="T46" s="208"/>
      <c r="U46" s="208"/>
      <c r="V46" s="205">
        <f>'5-COMP. ANALÍTICA'!H39</f>
        <v>1.78</v>
      </c>
      <c r="W46" s="205"/>
      <c r="X46" s="205"/>
      <c r="Y46" s="205"/>
      <c r="Z46" s="205">
        <f t="shared" si="0"/>
        <v>21946.79</v>
      </c>
      <c r="AA46" s="205"/>
    </row>
    <row r="47" spans="1:27" ht="10.5" customHeight="1" x14ac:dyDescent="0.2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</row>
    <row r="48" spans="1:27" ht="9.75" customHeight="1" x14ac:dyDescent="0.2">
      <c r="A48" s="192" t="s">
        <v>35</v>
      </c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205">
        <f>ROUND(SUM(Z29:Z46),2)</f>
        <v>3470016.51</v>
      </c>
      <c r="Z48" s="205"/>
      <c r="AA48" s="205"/>
    </row>
    <row r="49" spans="1:27" ht="10.5" customHeight="1" x14ac:dyDescent="0.2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</row>
    <row r="50" spans="1:27" ht="10.5" customHeight="1" x14ac:dyDescent="0.2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</row>
    <row r="51" spans="1:27" ht="9.75" customHeight="1" x14ac:dyDescent="0.2">
      <c r="A51" s="197" t="s">
        <v>24</v>
      </c>
      <c r="B51" s="197"/>
      <c r="C51" s="197"/>
      <c r="D51" s="197" t="s">
        <v>25</v>
      </c>
      <c r="E51" s="197"/>
      <c r="F51" s="197"/>
      <c r="G51" s="197"/>
      <c r="H51" s="197"/>
      <c r="I51" s="197"/>
      <c r="J51" s="197"/>
      <c r="K51" s="198" t="s">
        <v>26</v>
      </c>
      <c r="L51" s="198"/>
      <c r="M51" s="199" t="s">
        <v>27</v>
      </c>
      <c r="N51" s="199"/>
      <c r="O51" s="199"/>
      <c r="P51" s="198" t="s">
        <v>28</v>
      </c>
      <c r="Q51" s="198"/>
      <c r="R51" s="198"/>
      <c r="S51" s="198"/>
      <c r="T51" s="198"/>
      <c r="U51" s="198"/>
      <c r="V51" s="198" t="s">
        <v>29</v>
      </c>
      <c r="W51" s="198"/>
      <c r="X51" s="198"/>
      <c r="Y51" s="198"/>
      <c r="Z51" s="198" t="s">
        <v>30</v>
      </c>
      <c r="AA51" s="198"/>
    </row>
    <row r="52" spans="1:27" ht="9.75" customHeight="1" x14ac:dyDescent="0.2">
      <c r="A52" s="197"/>
      <c r="B52" s="197"/>
      <c r="C52" s="197"/>
      <c r="D52" s="197" t="s">
        <v>63</v>
      </c>
      <c r="E52" s="197"/>
      <c r="F52" s="197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7"/>
      <c r="Z52" s="197"/>
      <c r="AA52" s="197"/>
    </row>
    <row r="53" spans="1:27" ht="21" customHeight="1" x14ac:dyDescent="0.2">
      <c r="A53" s="200">
        <v>40815</v>
      </c>
      <c r="B53" s="200"/>
      <c r="C53" s="200"/>
      <c r="D53" s="201" t="s">
        <v>64</v>
      </c>
      <c r="E53" s="201"/>
      <c r="F53" s="201"/>
      <c r="G53" s="201"/>
      <c r="H53" s="201"/>
      <c r="I53" s="201"/>
      <c r="J53" s="201"/>
      <c r="K53" s="202">
        <v>27.21</v>
      </c>
      <c r="L53" s="202"/>
      <c r="M53" s="203" t="s">
        <v>38</v>
      </c>
      <c r="N53" s="203"/>
      <c r="O53" s="203"/>
      <c r="P53" s="206">
        <v>720.60500000000002</v>
      </c>
      <c r="Q53" s="206"/>
      <c r="R53" s="206"/>
      <c r="S53" s="206"/>
      <c r="T53" s="206"/>
      <c r="U53" s="206"/>
      <c r="V53" s="205">
        <f>'5-COMP. ANALÍTICA'!H41</f>
        <v>27.36</v>
      </c>
      <c r="W53" s="205"/>
      <c r="X53" s="205"/>
      <c r="Y53" s="205"/>
      <c r="Z53" s="205">
        <f>ROUND(P53*V53,2)</f>
        <v>19715.75</v>
      </c>
      <c r="AA53" s="205"/>
    </row>
    <row r="54" spans="1:27" ht="21" customHeight="1" x14ac:dyDescent="0.2">
      <c r="A54" s="200">
        <v>42480</v>
      </c>
      <c r="B54" s="200"/>
      <c r="C54" s="200"/>
      <c r="D54" s="201" t="s">
        <v>65</v>
      </c>
      <c r="E54" s="201"/>
      <c r="F54" s="201"/>
      <c r="G54" s="201"/>
      <c r="H54" s="201"/>
      <c r="I54" s="201"/>
      <c r="J54" s="201"/>
      <c r="K54" s="202">
        <v>27.21</v>
      </c>
      <c r="L54" s="202"/>
      <c r="M54" s="203" t="s">
        <v>38</v>
      </c>
      <c r="N54" s="203"/>
      <c r="O54" s="203"/>
      <c r="P54" s="207">
        <v>4587.8680000000004</v>
      </c>
      <c r="Q54" s="207"/>
      <c r="R54" s="207"/>
      <c r="S54" s="207"/>
      <c r="T54" s="207"/>
      <c r="U54" s="207"/>
      <c r="V54" s="205">
        <f>'5-COMP. ANALÍTICA'!H42</f>
        <v>3.74</v>
      </c>
      <c r="W54" s="205"/>
      <c r="X54" s="205"/>
      <c r="Y54" s="205"/>
      <c r="Z54" s="205">
        <f>ROUND(P54*V54,2)</f>
        <v>17158.63</v>
      </c>
      <c r="AA54" s="205"/>
    </row>
    <row r="55" spans="1:27" ht="9.75" customHeight="1" x14ac:dyDescent="0.2">
      <c r="A55" s="191"/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</row>
    <row r="56" spans="1:27" ht="10.5" customHeight="1" x14ac:dyDescent="0.2">
      <c r="A56" s="192" t="s">
        <v>35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205">
        <f>ROUND(SUM(Z53:Z54),2)</f>
        <v>36874.379999999997</v>
      </c>
      <c r="Z56" s="205"/>
      <c r="AA56" s="205"/>
    </row>
    <row r="57" spans="1:27" ht="9.75" customHeight="1" x14ac:dyDescent="0.2">
      <c r="A57" s="191"/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</row>
    <row r="58" spans="1:27" ht="10.5" customHeight="1" x14ac:dyDescent="0.2">
      <c r="A58" s="192" t="s">
        <v>66</v>
      </c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205">
        <f>Y24+Y48+Y56</f>
        <v>3621818.7299999995</v>
      </c>
      <c r="Z58" s="205"/>
      <c r="AA58" s="205"/>
    </row>
    <row r="59" spans="1:27" ht="9.75" customHeight="1" x14ac:dyDescent="0.2">
      <c r="A59" s="191"/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</row>
    <row r="60" spans="1:27" ht="10.5" customHeight="1" x14ac:dyDescent="0.2">
      <c r="A60" s="191" t="s">
        <v>4</v>
      </c>
      <c r="B60" s="191"/>
      <c r="C60" s="191" t="s">
        <v>5</v>
      </c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</row>
    <row r="61" spans="1:27" ht="9.75" customHeight="1" x14ac:dyDescent="0.2">
      <c r="A61" s="191" t="s">
        <v>6</v>
      </c>
      <c r="B61" s="191"/>
      <c r="C61" s="191" t="s">
        <v>7</v>
      </c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2" t="s">
        <v>8</v>
      </c>
      <c r="V61" s="192"/>
      <c r="W61" s="192"/>
      <c r="X61" s="192"/>
      <c r="Y61" s="192"/>
      <c r="Z61" s="192"/>
      <c r="AA61" s="192"/>
    </row>
    <row r="62" spans="1:27" ht="9.75" customHeight="1" x14ac:dyDescent="0.2">
      <c r="A62" s="191" t="s">
        <v>9</v>
      </c>
      <c r="B62" s="191"/>
      <c r="C62" s="191" t="s">
        <v>10</v>
      </c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</row>
    <row r="63" spans="1:27" ht="20.25" customHeight="1" x14ac:dyDescent="0.2">
      <c r="A63" s="191" t="s">
        <v>11</v>
      </c>
      <c r="B63" s="191"/>
      <c r="C63" s="191" t="s">
        <v>12</v>
      </c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</row>
    <row r="64" spans="1:27" ht="9.75" customHeight="1" x14ac:dyDescent="0.2">
      <c r="A64" s="191" t="s">
        <v>13</v>
      </c>
      <c r="B64" s="191"/>
      <c r="C64" s="191" t="s">
        <v>14</v>
      </c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</row>
    <row r="65" spans="1:27" ht="9.75" customHeight="1" x14ac:dyDescent="0.2">
      <c r="A65" s="191" t="s">
        <v>15</v>
      </c>
      <c r="B65" s="191"/>
      <c r="C65" s="191" t="s">
        <v>16</v>
      </c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</row>
    <row r="66" spans="1:27" ht="9.75" customHeight="1" x14ac:dyDescent="0.2">
      <c r="A66" s="191" t="s">
        <v>17</v>
      </c>
      <c r="B66" s="191"/>
      <c r="C66" s="191" t="s">
        <v>14</v>
      </c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</row>
    <row r="67" spans="1:27" ht="9.75" customHeight="1" x14ac:dyDescent="0.2">
      <c r="A67" s="191" t="s">
        <v>18</v>
      </c>
      <c r="B67" s="191"/>
      <c r="C67" s="191" t="s">
        <v>19</v>
      </c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</row>
    <row r="68" spans="1:27" ht="9.75" customHeight="1" x14ac:dyDescent="0.2">
      <c r="A68" s="191"/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2" t="s">
        <v>20</v>
      </c>
      <c r="V68" s="192"/>
      <c r="W68" s="192"/>
      <c r="X68" s="192"/>
      <c r="Y68" s="192"/>
      <c r="Z68" s="192"/>
      <c r="AA68" s="192"/>
    </row>
    <row r="69" spans="1:27" ht="9.75" customHeight="1" x14ac:dyDescent="0.2">
      <c r="A69" s="191" t="s">
        <v>21</v>
      </c>
      <c r="B69" s="191"/>
      <c r="C69" s="191" t="s">
        <v>22</v>
      </c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</row>
    <row r="70" spans="1:27" ht="9.75" customHeight="1" x14ac:dyDescent="0.2">
      <c r="A70" s="195"/>
      <c r="B70" s="195"/>
      <c r="C70" s="195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5"/>
      <c r="W70" s="195"/>
      <c r="X70" s="195"/>
      <c r="Y70" s="195"/>
      <c r="Z70" s="195"/>
      <c r="AA70" s="195"/>
    </row>
    <row r="71" spans="1:27" ht="10.5" customHeight="1" x14ac:dyDescent="0.2">
      <c r="A71" s="191"/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</row>
    <row r="72" spans="1:27" ht="10.5" customHeight="1" x14ac:dyDescent="0.2">
      <c r="A72" s="191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</row>
    <row r="73" spans="1:27" ht="10.5" customHeight="1" x14ac:dyDescent="0.2">
      <c r="A73" s="197" t="s">
        <v>67</v>
      </c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8" t="s">
        <v>68</v>
      </c>
      <c r="M73" s="198"/>
      <c r="N73" s="198"/>
      <c r="O73" s="198"/>
      <c r="P73" s="198"/>
      <c r="Q73" s="198"/>
      <c r="R73" s="198"/>
      <c r="S73" s="198" t="s">
        <v>69</v>
      </c>
      <c r="T73" s="198"/>
      <c r="U73" s="198"/>
      <c r="V73" s="198"/>
      <c r="W73" s="198"/>
      <c r="X73" s="198"/>
      <c r="Y73" s="198" t="s">
        <v>70</v>
      </c>
      <c r="Z73" s="198"/>
      <c r="AA73" s="198"/>
    </row>
    <row r="74" spans="1:27" ht="9.75" customHeight="1" x14ac:dyDescent="0.2">
      <c r="A74" s="211"/>
      <c r="B74" s="211"/>
      <c r="C74" s="211"/>
      <c r="D74" s="211"/>
      <c r="E74" s="211"/>
      <c r="F74" s="211"/>
      <c r="G74" s="211"/>
      <c r="H74" s="211"/>
      <c r="I74" s="211"/>
      <c r="J74" s="211"/>
      <c r="K74" s="211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</row>
    <row r="75" spans="1:27" ht="9.75" customHeight="1" x14ac:dyDescent="0.2">
      <c r="A75" s="211" t="s">
        <v>31</v>
      </c>
      <c r="B75" s="211"/>
      <c r="C75" s="211"/>
      <c r="D75" s="211"/>
      <c r="E75" s="211"/>
      <c r="F75" s="211"/>
      <c r="G75" s="211"/>
      <c r="H75" s="211"/>
      <c r="I75" s="211"/>
      <c r="J75" s="211"/>
      <c r="K75" s="211"/>
      <c r="L75" s="218">
        <f>ROUND(S75/$S$81*100,4)</f>
        <v>3.1732</v>
      </c>
      <c r="M75" s="218"/>
      <c r="N75" s="218"/>
      <c r="O75" s="218"/>
      <c r="P75" s="218"/>
      <c r="Q75" s="218"/>
      <c r="R75" s="218"/>
      <c r="S75" s="219">
        <f>Y24</f>
        <v>114927.84</v>
      </c>
      <c r="T75" s="219"/>
      <c r="U75" s="219"/>
      <c r="V75" s="219"/>
      <c r="W75" s="219"/>
      <c r="X75" s="219"/>
      <c r="Y75" s="220">
        <f>ROUND(S75/$AB$85,2)</f>
        <v>1.2</v>
      </c>
      <c r="Z75" s="220"/>
      <c r="AA75" s="220"/>
    </row>
    <row r="76" spans="1:27" ht="9.75" customHeight="1" x14ac:dyDescent="0.2">
      <c r="A76" s="211"/>
      <c r="B76" s="211"/>
      <c r="C76" s="211"/>
      <c r="D76" s="211"/>
      <c r="E76" s="211"/>
      <c r="F76" s="211"/>
      <c r="G76" s="211"/>
      <c r="H76" s="211"/>
      <c r="I76" s="211"/>
      <c r="J76" s="211"/>
      <c r="K76" s="211"/>
      <c r="L76" s="218"/>
      <c r="M76" s="218"/>
      <c r="N76" s="218"/>
      <c r="O76" s="218"/>
      <c r="P76" s="218"/>
      <c r="Q76" s="218"/>
      <c r="R76" s="218"/>
      <c r="S76" s="219"/>
      <c r="T76" s="219"/>
      <c r="U76" s="219"/>
      <c r="V76" s="219"/>
      <c r="W76" s="219"/>
      <c r="X76" s="219"/>
      <c r="Y76" s="220"/>
      <c r="Z76" s="220"/>
      <c r="AA76" s="220"/>
    </row>
    <row r="77" spans="1:27" ht="9.75" customHeight="1" x14ac:dyDescent="0.2">
      <c r="A77" s="211" t="s">
        <v>36</v>
      </c>
      <c r="B77" s="211"/>
      <c r="C77" s="211"/>
      <c r="D77" s="211"/>
      <c r="E77" s="211"/>
      <c r="F77" s="211"/>
      <c r="G77" s="211"/>
      <c r="H77" s="211"/>
      <c r="I77" s="211"/>
      <c r="J77" s="211"/>
      <c r="K77" s="211"/>
      <c r="L77" s="218">
        <f>ROUND(S77/$S$81*100,4)</f>
        <v>95.808700000000002</v>
      </c>
      <c r="M77" s="218"/>
      <c r="N77" s="218"/>
      <c r="O77" s="218"/>
      <c r="P77" s="218"/>
      <c r="Q77" s="218"/>
      <c r="R77" s="218"/>
      <c r="S77" s="219">
        <f>Y48</f>
        <v>3470016.51</v>
      </c>
      <c r="T77" s="219"/>
      <c r="U77" s="219"/>
      <c r="V77" s="219"/>
      <c r="W77" s="219"/>
      <c r="X77" s="219"/>
      <c r="Y77" s="220">
        <f>ROUND(S77/$AB$85,2)</f>
        <v>36.299999999999997</v>
      </c>
      <c r="Z77" s="220"/>
      <c r="AA77" s="220"/>
    </row>
    <row r="78" spans="1:27" ht="9.75" customHeight="1" x14ac:dyDescent="0.2">
      <c r="A78" s="211"/>
      <c r="B78" s="211"/>
      <c r="C78" s="211"/>
      <c r="D78" s="211"/>
      <c r="E78" s="211"/>
      <c r="F78" s="211"/>
      <c r="G78" s="211"/>
      <c r="H78" s="211"/>
      <c r="I78" s="211"/>
      <c r="J78" s="211"/>
      <c r="K78" s="211"/>
      <c r="L78" s="218"/>
      <c r="M78" s="218"/>
      <c r="N78" s="218"/>
      <c r="O78" s="218"/>
      <c r="P78" s="218"/>
      <c r="Q78" s="218"/>
      <c r="R78" s="218"/>
      <c r="S78" s="219"/>
      <c r="T78" s="219"/>
      <c r="U78" s="219"/>
      <c r="V78" s="219"/>
      <c r="W78" s="219"/>
      <c r="X78" s="219"/>
      <c r="Y78" s="220"/>
      <c r="Z78" s="220"/>
      <c r="AA78" s="220"/>
    </row>
    <row r="79" spans="1:27" ht="9.75" customHeight="1" x14ac:dyDescent="0.2">
      <c r="A79" s="211" t="s">
        <v>63</v>
      </c>
      <c r="B79" s="211"/>
      <c r="C79" s="211"/>
      <c r="D79" s="211"/>
      <c r="E79" s="211"/>
      <c r="F79" s="211"/>
      <c r="G79" s="211"/>
      <c r="H79" s="211"/>
      <c r="I79" s="211"/>
      <c r="J79" s="211"/>
      <c r="K79" s="211"/>
      <c r="L79" s="218">
        <f>ROUND(S79/$S$81*100,4)</f>
        <v>1.0181</v>
      </c>
      <c r="M79" s="218"/>
      <c r="N79" s="218"/>
      <c r="O79" s="218"/>
      <c r="P79" s="218"/>
      <c r="Q79" s="218"/>
      <c r="R79" s="218"/>
      <c r="S79" s="219">
        <f>Y56</f>
        <v>36874.379999999997</v>
      </c>
      <c r="T79" s="219"/>
      <c r="U79" s="219"/>
      <c r="V79" s="219"/>
      <c r="W79" s="219"/>
      <c r="X79" s="219"/>
      <c r="Y79" s="220">
        <f>ROUND(S79/$AB$85,2)</f>
        <v>0.39</v>
      </c>
      <c r="Z79" s="220"/>
      <c r="AA79" s="220"/>
    </row>
    <row r="80" spans="1:27" ht="9.75" customHeight="1" x14ac:dyDescent="0.2">
      <c r="A80" s="211"/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8"/>
      <c r="M80" s="218"/>
      <c r="N80" s="218"/>
      <c r="O80" s="218"/>
      <c r="P80" s="218"/>
      <c r="Q80" s="218"/>
      <c r="R80" s="218"/>
      <c r="S80" s="219"/>
      <c r="T80" s="219"/>
      <c r="U80" s="219"/>
      <c r="V80" s="219"/>
      <c r="W80" s="219"/>
      <c r="X80" s="219"/>
      <c r="Y80" s="220"/>
      <c r="Z80" s="220"/>
      <c r="AA80" s="220"/>
    </row>
    <row r="81" spans="1:28" ht="9.75" customHeight="1" x14ac:dyDescent="0.2">
      <c r="A81" s="201" t="s">
        <v>71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13">
        <f>L75+L77+L79</f>
        <v>100</v>
      </c>
      <c r="M81" s="213"/>
      <c r="N81" s="213"/>
      <c r="O81" s="213"/>
      <c r="P81" s="213"/>
      <c r="Q81" s="213"/>
      <c r="R81" s="213"/>
      <c r="S81" s="214">
        <f>S75+S77+S79</f>
        <v>3621818.7299999995</v>
      </c>
      <c r="T81" s="214"/>
      <c r="U81" s="214"/>
      <c r="V81" s="214"/>
      <c r="W81" s="214"/>
      <c r="X81" s="214"/>
      <c r="Y81" s="215">
        <f>ROUND(S81/$AB$85,2)</f>
        <v>37.89</v>
      </c>
      <c r="Z81" s="215"/>
      <c r="AA81" s="215"/>
    </row>
    <row r="82" spans="1:28" ht="9.75" customHeight="1" x14ac:dyDescent="0.2">
      <c r="A82" s="216" t="s">
        <v>72</v>
      </c>
      <c r="B82" s="216"/>
      <c r="C82" s="216"/>
      <c r="D82" s="216"/>
      <c r="E82" s="216"/>
      <c r="F82" s="216"/>
      <c r="G82" s="216"/>
      <c r="H82" s="216"/>
      <c r="I82" s="216"/>
      <c r="J82" s="216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  <c r="Y82" s="217"/>
      <c r="Z82" s="217"/>
      <c r="AA82" s="217"/>
      <c r="AB82" s="2">
        <v>4828447.8499999996</v>
      </c>
    </row>
    <row r="83" spans="1:28" ht="11.25" customHeight="1" x14ac:dyDescent="0.2">
      <c r="AB83" s="2">
        <f>AB82-S81</f>
        <v>1206629.1200000001</v>
      </c>
    </row>
    <row r="84" spans="1:28" ht="11.25" customHeight="1" x14ac:dyDescent="0.2">
      <c r="AB84" s="3">
        <f>AB83/AB82</f>
        <v>0.24990000047323702</v>
      </c>
    </row>
    <row r="85" spans="1:28" x14ac:dyDescent="0.2">
      <c r="AB85" s="4">
        <v>95595.32</v>
      </c>
    </row>
    <row r="86" spans="1:28" x14ac:dyDescent="0.2">
      <c r="AA86" s="5" t="s">
        <v>73</v>
      </c>
      <c r="AB86" s="6">
        <f>AB82</f>
        <v>4828447.8499999996</v>
      </c>
    </row>
    <row r="87" spans="1:28" x14ac:dyDescent="0.2">
      <c r="AA87" s="5" t="s">
        <v>74</v>
      </c>
      <c r="AB87" s="6">
        <f>AB83</f>
        <v>1206629.1200000001</v>
      </c>
    </row>
    <row r="88" spans="1:28" x14ac:dyDescent="0.2">
      <c r="AA88" s="5" t="s">
        <v>75</v>
      </c>
      <c r="AB88" s="7">
        <f>AB84</f>
        <v>0.24990000047323702</v>
      </c>
    </row>
    <row r="89" spans="1:28" x14ac:dyDescent="0.2">
      <c r="AA89" s="5" t="s">
        <v>76</v>
      </c>
      <c r="AB89" s="6">
        <f>S81</f>
        <v>3621818.7299999995</v>
      </c>
    </row>
    <row r="90" spans="1:28" x14ac:dyDescent="0.2">
      <c r="AA90" s="5" t="s">
        <v>77</v>
      </c>
      <c r="AB90" s="4">
        <f>AB85</f>
        <v>95595.32</v>
      </c>
    </row>
  </sheetData>
  <mergeCells count="283">
    <mergeCell ref="A81:K81"/>
    <mergeCell ref="L81:R81"/>
    <mergeCell ref="S81:X81"/>
    <mergeCell ref="Y81:AA81"/>
    <mergeCell ref="A82:J82"/>
    <mergeCell ref="K82:AA82"/>
    <mergeCell ref="A75:K76"/>
    <mergeCell ref="L75:R76"/>
    <mergeCell ref="S75:X76"/>
    <mergeCell ref="Y75:AA76"/>
    <mergeCell ref="A77:K78"/>
    <mergeCell ref="L77:R78"/>
    <mergeCell ref="S77:X78"/>
    <mergeCell ref="Y77:AA78"/>
    <mergeCell ref="A79:K80"/>
    <mergeCell ref="L79:R80"/>
    <mergeCell ref="S79:X80"/>
    <mergeCell ref="Y79:AA80"/>
    <mergeCell ref="A72:AA72"/>
    <mergeCell ref="A73:K73"/>
    <mergeCell ref="L73:R73"/>
    <mergeCell ref="S73:X73"/>
    <mergeCell ref="Y73:AA73"/>
    <mergeCell ref="A74:K74"/>
    <mergeCell ref="L74:R74"/>
    <mergeCell ref="S74:X74"/>
    <mergeCell ref="Y74:AA74"/>
    <mergeCell ref="A67:B67"/>
    <mergeCell ref="C67:AA67"/>
    <mergeCell ref="A68:B68"/>
    <mergeCell ref="C68:T68"/>
    <mergeCell ref="U68:AA68"/>
    <mergeCell ref="A69:B69"/>
    <mergeCell ref="C69:AA69"/>
    <mergeCell ref="A70:AA70"/>
    <mergeCell ref="A71:AA71"/>
    <mergeCell ref="A62:B62"/>
    <mergeCell ref="C62:AA62"/>
    <mergeCell ref="A63:B63"/>
    <mergeCell ref="C63:AA63"/>
    <mergeCell ref="A64:B64"/>
    <mergeCell ref="C64:AA64"/>
    <mergeCell ref="A65:B65"/>
    <mergeCell ref="C65:AA65"/>
    <mergeCell ref="A66:B66"/>
    <mergeCell ref="C66:AA66"/>
    <mergeCell ref="A57:AA57"/>
    <mergeCell ref="A58:X58"/>
    <mergeCell ref="Y58:AA58"/>
    <mergeCell ref="A59:AA59"/>
    <mergeCell ref="A60:B60"/>
    <mergeCell ref="C60:AA60"/>
    <mergeCell ref="A61:B61"/>
    <mergeCell ref="C61:T61"/>
    <mergeCell ref="U61:AA61"/>
    <mergeCell ref="A54:C54"/>
    <mergeCell ref="D54:J54"/>
    <mergeCell ref="K54:L54"/>
    <mergeCell ref="M54:O54"/>
    <mergeCell ref="P54:U54"/>
    <mergeCell ref="V54:Y54"/>
    <mergeCell ref="Z54:AA54"/>
    <mergeCell ref="A55:AA55"/>
    <mergeCell ref="A56:X56"/>
    <mergeCell ref="Y56:AA56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49:AA49"/>
    <mergeCell ref="A50:AA50"/>
    <mergeCell ref="A51:C51"/>
    <mergeCell ref="D51:J51"/>
    <mergeCell ref="K51:L51"/>
    <mergeCell ref="M51:O51"/>
    <mergeCell ref="P51:U51"/>
    <mergeCell ref="V51:Y51"/>
    <mergeCell ref="Z51:AA51"/>
    <mergeCell ref="A46:C46"/>
    <mergeCell ref="D46:J46"/>
    <mergeCell ref="K46:L46"/>
    <mergeCell ref="M46:O46"/>
    <mergeCell ref="P46:U46"/>
    <mergeCell ref="V46:Y46"/>
    <mergeCell ref="Z46:AA46"/>
    <mergeCell ref="A47:AA47"/>
    <mergeCell ref="A48:X48"/>
    <mergeCell ref="Y48:AA48"/>
    <mergeCell ref="A44:C44"/>
    <mergeCell ref="D44:J44"/>
    <mergeCell ref="K44:L44"/>
    <mergeCell ref="M44:O44"/>
    <mergeCell ref="P44:U44"/>
    <mergeCell ref="V44:Y44"/>
    <mergeCell ref="Z44:AA44"/>
    <mergeCell ref="A45:C45"/>
    <mergeCell ref="D45:J45"/>
    <mergeCell ref="K45:L45"/>
    <mergeCell ref="M45:O45"/>
    <mergeCell ref="P45:U45"/>
    <mergeCell ref="V45:Y45"/>
    <mergeCell ref="Z45:AA45"/>
    <mergeCell ref="A42:C42"/>
    <mergeCell ref="D42:J42"/>
    <mergeCell ref="K42:L42"/>
    <mergeCell ref="M42:O42"/>
    <mergeCell ref="P42:U42"/>
    <mergeCell ref="V42:Y42"/>
    <mergeCell ref="Z42:AA42"/>
    <mergeCell ref="A43:C43"/>
    <mergeCell ref="D43:J43"/>
    <mergeCell ref="K43:L43"/>
    <mergeCell ref="M43:O43"/>
    <mergeCell ref="P43:U43"/>
    <mergeCell ref="V43:Y43"/>
    <mergeCell ref="Z43:AA43"/>
    <mergeCell ref="A40:C40"/>
    <mergeCell ref="D40:J40"/>
    <mergeCell ref="K40:L40"/>
    <mergeCell ref="M40:O40"/>
    <mergeCell ref="P40:U40"/>
    <mergeCell ref="V40:Y40"/>
    <mergeCell ref="Z40:AA40"/>
    <mergeCell ref="A41:C41"/>
    <mergeCell ref="D41:J41"/>
    <mergeCell ref="K41:L41"/>
    <mergeCell ref="M41:O41"/>
    <mergeCell ref="P41:U41"/>
    <mergeCell ref="V41:Y41"/>
    <mergeCell ref="Z41:AA41"/>
    <mergeCell ref="A38:C38"/>
    <mergeCell ref="D38:J38"/>
    <mergeCell ref="K38:L38"/>
    <mergeCell ref="M38:O38"/>
    <mergeCell ref="P38:U38"/>
    <mergeCell ref="V38:Y38"/>
    <mergeCell ref="Z38:AA38"/>
    <mergeCell ref="A39:C39"/>
    <mergeCell ref="D39:J39"/>
    <mergeCell ref="K39:L39"/>
    <mergeCell ref="M39:O39"/>
    <mergeCell ref="P39:U39"/>
    <mergeCell ref="V39:Y39"/>
    <mergeCell ref="Z39:AA39"/>
    <mergeCell ref="A36:C36"/>
    <mergeCell ref="D36:J36"/>
    <mergeCell ref="K36:L36"/>
    <mergeCell ref="M36:O36"/>
    <mergeCell ref="P36:U36"/>
    <mergeCell ref="V36:Y36"/>
    <mergeCell ref="Z36:AA36"/>
    <mergeCell ref="A37:C37"/>
    <mergeCell ref="D37:J37"/>
    <mergeCell ref="K37:L37"/>
    <mergeCell ref="M37:O37"/>
    <mergeCell ref="P37:U37"/>
    <mergeCell ref="V37:Y37"/>
    <mergeCell ref="Z37:AA37"/>
    <mergeCell ref="A34:C34"/>
    <mergeCell ref="D34:J34"/>
    <mergeCell ref="K34:L34"/>
    <mergeCell ref="M34:O34"/>
    <mergeCell ref="P34:U34"/>
    <mergeCell ref="V34:Y34"/>
    <mergeCell ref="Z34:AA34"/>
    <mergeCell ref="A35:C35"/>
    <mergeCell ref="D35:J35"/>
    <mergeCell ref="K35:L35"/>
    <mergeCell ref="M35:O35"/>
    <mergeCell ref="P35:U35"/>
    <mergeCell ref="V35:Y35"/>
    <mergeCell ref="Z35:AA35"/>
    <mergeCell ref="A32:C32"/>
    <mergeCell ref="D32:J32"/>
    <mergeCell ref="K32:L32"/>
    <mergeCell ref="M32:O32"/>
    <mergeCell ref="P32:U32"/>
    <mergeCell ref="V32:Y32"/>
    <mergeCell ref="Z32:AA32"/>
    <mergeCell ref="A33:C33"/>
    <mergeCell ref="D33:J33"/>
    <mergeCell ref="K33:L33"/>
    <mergeCell ref="M33:O33"/>
    <mergeCell ref="P33:U33"/>
    <mergeCell ref="V33:Y33"/>
    <mergeCell ref="Z33:AA33"/>
    <mergeCell ref="A30:C30"/>
    <mergeCell ref="D30:J30"/>
    <mergeCell ref="K30:L30"/>
    <mergeCell ref="M30:O30"/>
    <mergeCell ref="P30:U30"/>
    <mergeCell ref="V30:Y30"/>
    <mergeCell ref="Z30:AA30"/>
    <mergeCell ref="A31:C31"/>
    <mergeCell ref="D31:J31"/>
    <mergeCell ref="K31:L31"/>
    <mergeCell ref="M31:O31"/>
    <mergeCell ref="P31:U31"/>
    <mergeCell ref="V31:Y31"/>
    <mergeCell ref="Z31:AA31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5:AA25"/>
    <mergeCell ref="A26:AA26"/>
    <mergeCell ref="A27:C27"/>
    <mergeCell ref="D27:J27"/>
    <mergeCell ref="K27:L27"/>
    <mergeCell ref="M27:O27"/>
    <mergeCell ref="P27:U27"/>
    <mergeCell ref="V27:Y27"/>
    <mergeCell ref="Z27:AA27"/>
    <mergeCell ref="A22:C22"/>
    <mergeCell ref="D22:J22"/>
    <mergeCell ref="K22:L22"/>
    <mergeCell ref="M22:O22"/>
    <mergeCell ref="P22:U22"/>
    <mergeCell ref="V22:Y22"/>
    <mergeCell ref="Z22:AA22"/>
    <mergeCell ref="A23:AA23"/>
    <mergeCell ref="A24:X24"/>
    <mergeCell ref="Y24:AA24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4:B14"/>
    <mergeCell ref="C14:AA14"/>
    <mergeCell ref="A15:AA15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0:B10"/>
    <mergeCell ref="C10:AA10"/>
    <mergeCell ref="A11:B11"/>
    <mergeCell ref="C11:AA11"/>
    <mergeCell ref="A12:B12"/>
    <mergeCell ref="C12:AA12"/>
    <mergeCell ref="A13:B13"/>
    <mergeCell ref="C13:T13"/>
    <mergeCell ref="U13:AA13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</mergeCells>
  <pageMargins left="0.51180555555555596" right="0.51180555555555596" top="0.51180555555555596" bottom="0.70833333333333304" header="0.511811023622047" footer="0.511811023622047"/>
  <pageSetup paperSize="9" scale="95" fitToHeight="0" pageOrder="overThenDown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V985"/>
  <sheetViews>
    <sheetView showGridLines="0" zoomScale="98" zoomScaleNormal="98" workbookViewId="0">
      <selection activeCell="F22" sqref="F22"/>
    </sheetView>
  </sheetViews>
  <sheetFormatPr defaultColWidth="14.42578125" defaultRowHeight="15" x14ac:dyDescent="0.25"/>
  <cols>
    <col min="1" max="1" width="6.28515625" style="39" customWidth="1"/>
    <col min="2" max="2" width="16.7109375" style="39" customWidth="1"/>
    <col min="3" max="3" width="21.85546875" style="39" customWidth="1"/>
    <col min="4" max="8" width="16.7109375" style="39" customWidth="1"/>
    <col min="9" max="22" width="9.140625" style="39" customWidth="1"/>
  </cols>
  <sheetData>
    <row r="1" spans="1:22" ht="33.75" customHeight="1" x14ac:dyDescent="0.25">
      <c r="A1" s="221" t="s">
        <v>274</v>
      </c>
      <c r="B1" s="221"/>
      <c r="C1" s="221"/>
      <c r="D1" s="221"/>
      <c r="E1" s="221"/>
      <c r="F1" s="221"/>
      <c r="G1" s="221"/>
      <c r="H1" s="221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ht="12.75" customHeight="1" x14ac:dyDescent="0.25">
      <c r="A2" s="41"/>
      <c r="B2" s="222"/>
      <c r="C2" s="222"/>
      <c r="D2" s="222"/>
      <c r="E2" s="222"/>
      <c r="F2" s="222"/>
      <c r="G2" s="222"/>
      <c r="H2" s="222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2" ht="12" customHeight="1" x14ac:dyDescent="0.25">
      <c r="A3" s="42"/>
      <c r="B3" s="222"/>
      <c r="C3" s="222"/>
      <c r="D3" s="222"/>
      <c r="E3" s="222"/>
      <c r="F3" s="222"/>
      <c r="G3" s="222"/>
      <c r="H3" s="222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2" ht="12.75" customHeight="1" x14ac:dyDescent="0.25">
      <c r="A4" s="223" t="s">
        <v>275</v>
      </c>
      <c r="B4" s="223"/>
      <c r="C4" s="223"/>
      <c r="D4" s="223"/>
      <c r="E4" s="223"/>
      <c r="F4" s="223"/>
      <c r="G4" s="223"/>
      <c r="H4" s="223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</row>
    <row r="5" spans="1:22" ht="12.75" customHeight="1" x14ac:dyDescent="0.25">
      <c r="A5" s="224" t="s">
        <v>276</v>
      </c>
      <c r="B5" s="225" t="s">
        <v>277</v>
      </c>
      <c r="C5" s="225" t="s">
        <v>278</v>
      </c>
      <c r="D5" s="226" t="s">
        <v>279</v>
      </c>
      <c r="E5" s="227" t="s">
        <v>280</v>
      </c>
      <c r="F5" s="227"/>
      <c r="G5" s="228" t="s">
        <v>281</v>
      </c>
      <c r="H5" s="228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</row>
    <row r="6" spans="1:22" ht="12.75" customHeight="1" x14ac:dyDescent="0.25">
      <c r="A6" s="224"/>
      <c r="B6" s="225"/>
      <c r="C6" s="225"/>
      <c r="D6" s="226"/>
      <c r="E6" s="43" t="s">
        <v>282</v>
      </c>
      <c r="F6" s="44" t="s">
        <v>283</v>
      </c>
      <c r="G6" s="44" t="s">
        <v>284</v>
      </c>
      <c r="H6" s="44" t="s">
        <v>285</v>
      </c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</row>
    <row r="7" spans="1:22" ht="12.75" customHeight="1" x14ac:dyDescent="0.25">
      <c r="A7" s="230">
        <v>1</v>
      </c>
      <c r="B7" s="231" t="str">
        <f>VLOOKUP(A7,'1-ORÇ. CONSOLIDADO'!$B$21:$D$33,2,FALSE())</f>
        <v>RIO VERDE</v>
      </c>
      <c r="C7" s="45"/>
      <c r="D7" s="46">
        <f>IFERROR((D11/$D$16),"0,00%")</f>
        <v>1</v>
      </c>
      <c r="E7" s="47">
        <v>0.25</v>
      </c>
      <c r="F7" s="48">
        <v>0.25</v>
      </c>
      <c r="G7" s="48">
        <v>0.3</v>
      </c>
      <c r="H7" s="48">
        <v>0.2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21" customHeight="1" x14ac:dyDescent="0.25">
      <c r="A8" s="230"/>
      <c r="B8" s="231"/>
      <c r="C8" s="49" t="s">
        <v>36</v>
      </c>
      <c r="D8" s="50"/>
      <c r="E8" s="51"/>
      <c r="F8" s="52"/>
      <c r="G8" s="52"/>
      <c r="H8" s="53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</row>
    <row r="9" spans="1:22" ht="21" customHeight="1" x14ac:dyDescent="0.25">
      <c r="A9" s="230"/>
      <c r="B9" s="231"/>
      <c r="C9" s="49" t="s">
        <v>63</v>
      </c>
      <c r="D9" s="50"/>
      <c r="E9" s="55"/>
      <c r="F9" s="53"/>
      <c r="G9" s="52"/>
      <c r="H9" s="52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0.25" customHeight="1" x14ac:dyDescent="0.25">
      <c r="A10" s="230"/>
      <c r="B10" s="231"/>
      <c r="C10" s="49" t="s">
        <v>286</v>
      </c>
      <c r="D10" s="50"/>
      <c r="E10" s="51"/>
      <c r="F10" s="52"/>
      <c r="G10" s="52"/>
      <c r="H10" s="52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</row>
    <row r="11" spans="1:22" ht="12.75" customHeight="1" x14ac:dyDescent="0.25">
      <c r="A11" s="230"/>
      <c r="B11" s="231"/>
      <c r="C11" s="56"/>
      <c r="D11" s="57">
        <f>VLOOKUP(A7,'1-ORÇ. CONSOLIDADO'!$B$20:$D$44,3,FALSE())</f>
        <v>3621818.7299999995</v>
      </c>
      <c r="E11" s="58">
        <f>$D11*E7</f>
        <v>905454.68249999988</v>
      </c>
      <c r="F11" s="59">
        <f>$D11*F7</f>
        <v>905454.68249999988</v>
      </c>
      <c r="G11" s="59">
        <f>$D11*G7</f>
        <v>1086545.6189999997</v>
      </c>
      <c r="H11" s="59">
        <f>$D11*H7</f>
        <v>724363.74599999993</v>
      </c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spans="1:22" ht="12.75" customHeight="1" x14ac:dyDescent="0.25">
      <c r="A12" s="60"/>
      <c r="B12" s="61"/>
      <c r="C12" s="61"/>
      <c r="D12" s="62"/>
      <c r="E12" s="63"/>
      <c r="F12" s="63"/>
      <c r="G12" s="63"/>
      <c r="H12" s="63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spans="1:22" ht="12.75" customHeight="1" x14ac:dyDescent="0.25">
      <c r="A13" s="232" t="s">
        <v>287</v>
      </c>
      <c r="B13" s="232"/>
      <c r="C13" s="232"/>
      <c r="D13" s="64"/>
      <c r="E13" s="65">
        <f>IFERROR(E15/$D$16,"0,00%")</f>
        <v>0.25</v>
      </c>
      <c r="F13" s="65">
        <f>IFERROR(F15/$D$16,"0,00%")</f>
        <v>0.25</v>
      </c>
      <c r="G13" s="65">
        <f>IFERROR(G15/$D$16,"0,00%")</f>
        <v>0.3</v>
      </c>
      <c r="H13" s="65">
        <f>IFERROR(H15/$D$16,"0,00%")</f>
        <v>0.2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spans="1:22" ht="12.75" customHeight="1" x14ac:dyDescent="0.25">
      <c r="A14" s="233" t="s">
        <v>288</v>
      </c>
      <c r="B14" s="233"/>
      <c r="C14" s="233"/>
      <c r="D14" s="66">
        <f>SUM(D7)</f>
        <v>1</v>
      </c>
      <c r="E14" s="67">
        <f>E13</f>
        <v>0.25</v>
      </c>
      <c r="F14" s="68">
        <f>E14+F13</f>
        <v>0.5</v>
      </c>
      <c r="G14" s="68">
        <f>F14+G13</f>
        <v>0.8</v>
      </c>
      <c r="H14" s="68">
        <f>G14+H13</f>
        <v>1</v>
      </c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spans="1:22" ht="12.75" customHeight="1" x14ac:dyDescent="0.25">
      <c r="A15" s="233" t="s">
        <v>289</v>
      </c>
      <c r="B15" s="233"/>
      <c r="C15" s="233"/>
      <c r="D15" s="69"/>
      <c r="E15" s="70">
        <f>SUM(E11)</f>
        <v>905454.68249999988</v>
      </c>
      <c r="F15" s="70">
        <f>SUM(F11)</f>
        <v>905454.68249999988</v>
      </c>
      <c r="G15" s="70">
        <f>SUM(G11)</f>
        <v>1086545.6189999997</v>
      </c>
      <c r="H15" s="70">
        <f>SUM(H11)</f>
        <v>724363.74599999993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spans="1:22" ht="12.75" customHeight="1" x14ac:dyDescent="0.25">
      <c r="A16" s="229" t="s">
        <v>290</v>
      </c>
      <c r="B16" s="229"/>
      <c r="C16" s="229"/>
      <c r="D16" s="57">
        <f>SUM(D11)</f>
        <v>3621818.7299999995</v>
      </c>
      <c r="E16" s="71">
        <f>E15</f>
        <v>905454.68249999988</v>
      </c>
      <c r="F16" s="72">
        <f>E16+F15</f>
        <v>1810909.3649999998</v>
      </c>
      <c r="G16" s="72">
        <f>F16+G15</f>
        <v>2897454.9839999992</v>
      </c>
      <c r="H16" s="72">
        <f>G16+H15</f>
        <v>3621818.7299999991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</row>
    <row r="17" spans="1:22" ht="12.75" customHeight="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spans="1:22" ht="12.75" customHeight="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19" spans="1:22" ht="12.75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</row>
    <row r="20" spans="1:22" ht="12.75" customHeight="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</row>
    <row r="21" spans="1:22" ht="12.75" customHeigh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</row>
    <row r="22" spans="1:22" ht="12.75" customHeight="1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</row>
    <row r="23" spans="1:22" ht="12.7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</row>
    <row r="24" spans="1:22" ht="12.75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</row>
    <row r="25" spans="1:22" ht="12.7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</row>
    <row r="26" spans="1:22" ht="12.75" customHeigh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</row>
    <row r="27" spans="1:22" ht="12.75" customHeigh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</row>
    <row r="28" spans="1:22" ht="12.75" customHeigh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</row>
    <row r="29" spans="1:22" ht="12.75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</row>
    <row r="30" spans="1:22" ht="12.75" customHeight="1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</row>
    <row r="31" spans="1:22" ht="12.75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</row>
    <row r="32" spans="1:22" ht="12.75" customHeight="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</row>
    <row r="33" spans="1:22" ht="12.75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</row>
    <row r="34" spans="1:22" ht="12.75" customHeight="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</row>
    <row r="35" spans="1:22" ht="12.75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</row>
    <row r="36" spans="1:22" ht="12.75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</row>
    <row r="37" spans="1:22" ht="12.7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</row>
    <row r="38" spans="1:22" ht="12.75" customHeight="1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</row>
    <row r="39" spans="1:22" ht="12.75" customHeight="1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</row>
    <row r="40" spans="1:22" ht="12.75" customHeight="1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</row>
    <row r="41" spans="1:22" ht="12.75" customHeight="1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</row>
    <row r="42" spans="1:22" ht="12.75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</row>
    <row r="43" spans="1:22" ht="12.75" customHeight="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</row>
    <row r="44" spans="1:22" ht="12.75" customHeight="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</row>
    <row r="45" spans="1:22" ht="12.75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</row>
    <row r="46" spans="1:22" ht="12.75" customHeight="1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</row>
    <row r="47" spans="1:22" ht="12.75" customHeight="1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</row>
    <row r="48" spans="1:22" ht="12.75" customHeight="1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</row>
    <row r="49" spans="1:22" ht="12.75" customHeight="1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</row>
    <row r="50" spans="1:22" ht="12.75" customHeight="1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</row>
    <row r="51" spans="1:22" ht="12.75" customHeight="1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</row>
    <row r="52" spans="1:22" ht="12.75" customHeight="1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</row>
    <row r="53" spans="1:22" ht="12.75" customHeight="1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</row>
    <row r="54" spans="1:22" ht="12.7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</row>
    <row r="55" spans="1:22" ht="12.75" customHeight="1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</row>
    <row r="56" spans="1:22" ht="12.75" customHeight="1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</row>
    <row r="57" spans="1:22" ht="12.75" customHeight="1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</row>
    <row r="58" spans="1:22" ht="12.75" customHeight="1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</row>
    <row r="59" spans="1:22" ht="12.75" customHeight="1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</row>
    <row r="60" spans="1:22" ht="12.7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</row>
    <row r="61" spans="1:22" ht="12.75" customHeight="1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</row>
    <row r="62" spans="1:22" ht="12.75" customHeight="1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</row>
    <row r="63" spans="1:22" ht="12.75" customHeight="1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</row>
    <row r="64" spans="1:22" ht="12.75" customHeight="1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</row>
    <row r="65" spans="1:22" ht="12.75" customHeight="1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</row>
    <row r="66" spans="1:22" ht="12.75" customHeight="1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</row>
    <row r="67" spans="1:22" ht="12.75" customHeight="1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</row>
    <row r="68" spans="1:22" ht="12.75" customHeight="1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</row>
    <row r="69" spans="1:22" ht="12.75" customHeight="1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</row>
    <row r="70" spans="1:22" ht="12.75" customHeight="1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</row>
    <row r="71" spans="1:22" ht="12.75" customHeight="1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</row>
    <row r="72" spans="1:22" ht="12.75" customHeight="1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</row>
    <row r="73" spans="1:22" ht="12.75" customHeight="1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</row>
    <row r="74" spans="1:22" ht="12.75" customHeight="1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</row>
    <row r="75" spans="1:22" ht="12.75" customHeight="1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</row>
    <row r="76" spans="1:22" ht="12.75" customHeight="1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</row>
    <row r="77" spans="1:22" ht="12.75" customHeight="1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</row>
    <row r="78" spans="1:22" ht="12.75" customHeight="1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</row>
    <row r="79" spans="1:22" ht="12.75" customHeight="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</row>
    <row r="80" spans="1:22" ht="12.75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</row>
    <row r="81" spans="1:22" ht="12.75" customHeight="1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</row>
    <row r="82" spans="1:22" ht="12.75" customHeight="1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</row>
    <row r="83" spans="1:22" ht="12.75" customHeight="1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</row>
    <row r="84" spans="1:22" ht="12.75" customHeight="1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</row>
    <row r="85" spans="1:22" ht="12.75" customHeight="1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</row>
    <row r="86" spans="1:22" ht="12.75" customHeight="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</row>
    <row r="87" spans="1:22" ht="12.75" customHeight="1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</row>
    <row r="88" spans="1:22" ht="12.75" customHeight="1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</row>
    <row r="89" spans="1:22" ht="12.75" customHeight="1" x14ac:dyDescent="0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</row>
    <row r="90" spans="1:22" ht="12.75" customHeight="1" x14ac:dyDescent="0.25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</row>
    <row r="91" spans="1:22" ht="12.75" customHeight="1" x14ac:dyDescent="0.25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</row>
    <row r="92" spans="1:22" ht="12.75" customHeight="1" x14ac:dyDescent="0.25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</row>
    <row r="93" spans="1:22" ht="12.75" customHeight="1" x14ac:dyDescent="0.25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</row>
    <row r="94" spans="1:22" ht="12.75" customHeight="1" x14ac:dyDescent="0.25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</row>
    <row r="95" spans="1:22" ht="12.75" customHeight="1" x14ac:dyDescent="0.25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</row>
    <row r="96" spans="1:22" ht="12.75" customHeight="1" x14ac:dyDescent="0.25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</row>
    <row r="97" spans="1:22" ht="12.75" customHeight="1" x14ac:dyDescent="0.25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</row>
    <row r="98" spans="1:22" ht="12.75" customHeight="1" x14ac:dyDescent="0.25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</row>
    <row r="99" spans="1:22" ht="12.75" customHeight="1" x14ac:dyDescent="0.25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</row>
    <row r="100" spans="1:22" ht="12.75" customHeight="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</row>
    <row r="101" spans="1:22" ht="12.75" customHeight="1" x14ac:dyDescent="0.25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</row>
    <row r="102" spans="1:22" ht="12.75" customHeight="1" x14ac:dyDescent="0.25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</row>
    <row r="103" spans="1:22" ht="12.75" customHeight="1" x14ac:dyDescent="0.25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</row>
    <row r="104" spans="1:22" ht="12.75" customHeight="1" x14ac:dyDescent="0.25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</row>
    <row r="105" spans="1:22" ht="12.75" customHeight="1" x14ac:dyDescent="0.25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</row>
    <row r="106" spans="1:22" ht="12.75" customHeight="1" x14ac:dyDescent="0.25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</row>
    <row r="107" spans="1:22" ht="12.75" customHeight="1" x14ac:dyDescent="0.25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</row>
    <row r="108" spans="1:22" ht="12.75" customHeight="1" x14ac:dyDescent="0.25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</row>
    <row r="109" spans="1:22" ht="12.75" customHeight="1" x14ac:dyDescent="0.25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</row>
    <row r="110" spans="1:22" ht="12.75" customHeight="1" x14ac:dyDescent="0.25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</row>
    <row r="111" spans="1:22" ht="12.75" customHeight="1" x14ac:dyDescent="0.25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</row>
    <row r="112" spans="1:22" ht="12.75" customHeight="1" x14ac:dyDescent="0.25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</row>
    <row r="113" spans="1:22" ht="12.75" customHeight="1" x14ac:dyDescent="0.25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</row>
    <row r="114" spans="1:22" ht="12.75" customHeight="1" x14ac:dyDescent="0.25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</row>
    <row r="115" spans="1:22" ht="12.75" customHeight="1" x14ac:dyDescent="0.25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</row>
    <row r="116" spans="1:22" ht="12.75" customHeight="1" x14ac:dyDescent="0.25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</row>
    <row r="117" spans="1:22" ht="12.75" customHeight="1" x14ac:dyDescent="0.25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</row>
    <row r="118" spans="1:22" ht="12.75" customHeight="1" x14ac:dyDescent="0.25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</row>
    <row r="119" spans="1:22" ht="12.75" customHeight="1" x14ac:dyDescent="0.25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</row>
    <row r="120" spans="1:22" ht="12.75" customHeight="1" x14ac:dyDescent="0.25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</row>
    <row r="121" spans="1:22" ht="12.75" customHeight="1" x14ac:dyDescent="0.25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</row>
    <row r="122" spans="1:22" ht="12.75" customHeight="1" x14ac:dyDescent="0.25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</row>
    <row r="123" spans="1:22" ht="12.75" customHeight="1" x14ac:dyDescent="0.25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</row>
    <row r="124" spans="1:22" ht="12.75" customHeight="1" x14ac:dyDescent="0.25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</row>
    <row r="125" spans="1:22" ht="12.75" customHeight="1" x14ac:dyDescent="0.25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</row>
    <row r="126" spans="1:22" ht="12.75" customHeight="1" x14ac:dyDescent="0.25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</row>
    <row r="127" spans="1:22" ht="12.75" customHeight="1" x14ac:dyDescent="0.25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</row>
    <row r="128" spans="1:22" ht="12.75" customHeight="1" x14ac:dyDescent="0.25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</row>
    <row r="129" spans="1:22" ht="12.75" customHeight="1" x14ac:dyDescent="0.25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</row>
    <row r="130" spans="1:22" ht="12.75" customHeight="1" x14ac:dyDescent="0.25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</row>
    <row r="131" spans="1:22" ht="12.75" customHeight="1" x14ac:dyDescent="0.25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</row>
    <row r="132" spans="1:22" ht="12.75" customHeight="1" x14ac:dyDescent="0.25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</row>
    <row r="133" spans="1:22" ht="12.75" customHeight="1" x14ac:dyDescent="0.25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</row>
    <row r="134" spans="1:22" ht="12.75" customHeight="1" x14ac:dyDescent="0.25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</row>
    <row r="135" spans="1:22" ht="12.75" customHeight="1" x14ac:dyDescent="0.25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</row>
    <row r="136" spans="1:22" ht="12.75" customHeight="1" x14ac:dyDescent="0.25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</row>
    <row r="137" spans="1:22" ht="12.75" customHeight="1" x14ac:dyDescent="0.25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</row>
    <row r="138" spans="1:22" ht="12.75" customHeight="1" x14ac:dyDescent="0.25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</row>
    <row r="139" spans="1:22" ht="12.75" customHeight="1" x14ac:dyDescent="0.25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</row>
    <row r="140" spans="1:22" ht="12.75" customHeight="1" x14ac:dyDescent="0.25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</row>
    <row r="141" spans="1:22" ht="12.75" customHeight="1" x14ac:dyDescent="0.25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</row>
    <row r="142" spans="1:22" ht="12.75" customHeight="1" x14ac:dyDescent="0.25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</row>
    <row r="143" spans="1:22" ht="12.75" customHeight="1" x14ac:dyDescent="0.25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</row>
    <row r="144" spans="1:22" ht="12.75" customHeight="1" x14ac:dyDescent="0.25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</row>
    <row r="145" spans="1:22" ht="12.75" customHeight="1" x14ac:dyDescent="0.25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</row>
    <row r="146" spans="1:22" ht="12.75" customHeight="1" x14ac:dyDescent="0.25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</row>
    <row r="147" spans="1:22" ht="12.75" customHeight="1" x14ac:dyDescent="0.25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</row>
    <row r="148" spans="1:22" ht="12.75" customHeight="1" x14ac:dyDescent="0.25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</row>
    <row r="149" spans="1:22" ht="12.75" customHeight="1" x14ac:dyDescent="0.25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</row>
    <row r="150" spans="1:22" ht="12.75" customHeight="1" x14ac:dyDescent="0.25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</row>
    <row r="151" spans="1:22" ht="12.75" customHeight="1" x14ac:dyDescent="0.25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</row>
    <row r="152" spans="1:22" ht="12.75" customHeight="1" x14ac:dyDescent="0.25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</row>
    <row r="153" spans="1:22" ht="12.75" customHeight="1" x14ac:dyDescent="0.25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</row>
    <row r="154" spans="1:22" ht="12.75" customHeight="1" x14ac:dyDescent="0.25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</row>
    <row r="155" spans="1:22" ht="12.75" customHeight="1" x14ac:dyDescent="0.25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</row>
    <row r="156" spans="1:22" ht="12.75" customHeight="1" x14ac:dyDescent="0.25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</row>
    <row r="157" spans="1:22" ht="12.75" customHeight="1" x14ac:dyDescent="0.25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</row>
    <row r="158" spans="1:22" ht="12.75" customHeight="1" x14ac:dyDescent="0.25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</row>
    <row r="159" spans="1:22" ht="12.75" customHeight="1" x14ac:dyDescent="0.25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</row>
    <row r="160" spans="1:22" ht="12.75" customHeight="1" x14ac:dyDescent="0.25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</row>
    <row r="161" spans="1:22" ht="12.75" customHeight="1" x14ac:dyDescent="0.25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</row>
    <row r="162" spans="1:22" ht="12.75" customHeight="1" x14ac:dyDescent="0.25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</row>
    <row r="163" spans="1:22" ht="12.75" customHeight="1" x14ac:dyDescent="0.25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</row>
    <row r="164" spans="1:22" ht="12.75" customHeight="1" x14ac:dyDescent="0.25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</row>
    <row r="165" spans="1:22" ht="12.75" customHeight="1" x14ac:dyDescent="0.25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</row>
    <row r="166" spans="1:22" ht="12.75" customHeight="1" x14ac:dyDescent="0.25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</row>
    <row r="167" spans="1:22" ht="12.75" customHeight="1" x14ac:dyDescent="0.25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</row>
    <row r="168" spans="1:22" ht="12.75" customHeight="1" x14ac:dyDescent="0.25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</row>
    <row r="169" spans="1:22" ht="12.75" customHeight="1" x14ac:dyDescent="0.25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</row>
    <row r="170" spans="1:22" ht="12.75" customHeight="1" x14ac:dyDescent="0.25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</row>
    <row r="171" spans="1:22" ht="12.75" customHeight="1" x14ac:dyDescent="0.25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</row>
    <row r="172" spans="1:22" ht="12.75" customHeight="1" x14ac:dyDescent="0.25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</row>
    <row r="173" spans="1:22" ht="12.75" customHeight="1" x14ac:dyDescent="0.25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</row>
    <row r="174" spans="1:22" ht="12.75" customHeight="1" x14ac:dyDescent="0.25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</row>
    <row r="175" spans="1:22" ht="12.75" customHeight="1" x14ac:dyDescent="0.25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</row>
    <row r="176" spans="1:22" ht="12.75" customHeight="1" x14ac:dyDescent="0.25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</row>
    <row r="177" spans="1:22" ht="12.75" customHeight="1" x14ac:dyDescent="0.25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</row>
    <row r="178" spans="1:22" ht="12.75" customHeight="1" x14ac:dyDescent="0.25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</row>
    <row r="179" spans="1:22" ht="12.75" customHeight="1" x14ac:dyDescent="0.25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</row>
    <row r="180" spans="1:22" ht="12.75" customHeight="1" x14ac:dyDescent="0.25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</row>
    <row r="181" spans="1:22" ht="12.75" customHeight="1" x14ac:dyDescent="0.25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</row>
    <row r="182" spans="1:22" ht="12.75" customHeight="1" x14ac:dyDescent="0.25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</row>
    <row r="183" spans="1:22" ht="12.75" customHeight="1" x14ac:dyDescent="0.25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</row>
    <row r="184" spans="1:22" ht="12.75" customHeight="1" x14ac:dyDescent="0.25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</row>
    <row r="185" spans="1:22" ht="12.75" customHeight="1" x14ac:dyDescent="0.25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</row>
    <row r="186" spans="1:22" ht="12.75" customHeight="1" x14ac:dyDescent="0.25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</row>
    <row r="187" spans="1:22" ht="12.75" customHeight="1" x14ac:dyDescent="0.25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</row>
    <row r="188" spans="1:22" ht="12.75" customHeight="1" x14ac:dyDescent="0.25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</row>
    <row r="189" spans="1:22" ht="12.75" customHeight="1" x14ac:dyDescent="0.25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</row>
    <row r="190" spans="1:22" ht="12.75" customHeight="1" x14ac:dyDescent="0.25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</row>
    <row r="191" spans="1:22" ht="12.75" customHeight="1" x14ac:dyDescent="0.25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</row>
    <row r="192" spans="1:22" ht="12.75" customHeight="1" x14ac:dyDescent="0.25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</row>
    <row r="193" spans="1:22" ht="12.75" customHeight="1" x14ac:dyDescent="0.25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</row>
    <row r="194" spans="1:22" ht="12.75" customHeight="1" x14ac:dyDescent="0.25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</row>
    <row r="195" spans="1:22" ht="12.75" customHeight="1" x14ac:dyDescent="0.25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</row>
    <row r="196" spans="1:22" ht="12.75" customHeight="1" x14ac:dyDescent="0.25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</row>
    <row r="197" spans="1:22" ht="12.75" customHeight="1" x14ac:dyDescent="0.25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</row>
    <row r="198" spans="1:22" ht="12.75" customHeight="1" x14ac:dyDescent="0.25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</row>
    <row r="199" spans="1:22" ht="12.75" customHeight="1" x14ac:dyDescent="0.25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</row>
    <row r="200" spans="1:22" ht="12.75" customHeight="1" x14ac:dyDescent="0.25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</row>
    <row r="201" spans="1:22" ht="12.75" customHeight="1" x14ac:dyDescent="0.25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</row>
    <row r="202" spans="1:22" ht="12.75" customHeight="1" x14ac:dyDescent="0.25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</row>
    <row r="203" spans="1:22" ht="12.75" customHeight="1" x14ac:dyDescent="0.25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</row>
    <row r="204" spans="1:22" ht="12.75" customHeight="1" x14ac:dyDescent="0.25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</row>
    <row r="205" spans="1:22" ht="12.75" customHeight="1" x14ac:dyDescent="0.25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</row>
    <row r="206" spans="1:22" ht="12.75" customHeight="1" x14ac:dyDescent="0.25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</row>
    <row r="207" spans="1:22" ht="12.75" customHeight="1" x14ac:dyDescent="0.25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</row>
    <row r="208" spans="1:22" ht="12.75" customHeight="1" x14ac:dyDescent="0.25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</row>
    <row r="209" spans="1:22" ht="12.75" customHeight="1" x14ac:dyDescent="0.25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</row>
    <row r="210" spans="1:22" ht="12.75" customHeight="1" x14ac:dyDescent="0.25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</row>
    <row r="211" spans="1:22" ht="12.75" customHeight="1" x14ac:dyDescent="0.25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</row>
    <row r="212" spans="1:22" ht="12.75" customHeight="1" x14ac:dyDescent="0.25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</row>
    <row r="213" spans="1:22" ht="12.75" customHeight="1" x14ac:dyDescent="0.25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</row>
    <row r="214" spans="1:22" ht="12.75" customHeight="1" x14ac:dyDescent="0.25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</row>
    <row r="215" spans="1:22" ht="12.75" customHeight="1" x14ac:dyDescent="0.2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</row>
    <row r="216" spans="1:22" ht="12.75" customHeight="1" x14ac:dyDescent="0.25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</row>
    <row r="217" spans="1:22" ht="12.75" customHeight="1" x14ac:dyDescent="0.25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</row>
    <row r="218" spans="1:22" ht="12.75" customHeight="1" x14ac:dyDescent="0.25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</row>
    <row r="219" spans="1:22" ht="12.75" customHeight="1" x14ac:dyDescent="0.25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</row>
    <row r="220" spans="1:22" ht="12.75" customHeight="1" x14ac:dyDescent="0.2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</row>
    <row r="221" spans="1:22" ht="12.75" customHeight="1" x14ac:dyDescent="0.25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</row>
    <row r="222" spans="1:22" ht="12.75" customHeight="1" x14ac:dyDescent="0.25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</row>
    <row r="223" spans="1:22" ht="12.75" customHeight="1" x14ac:dyDescent="0.25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</row>
    <row r="224" spans="1:22" ht="12.75" customHeight="1" x14ac:dyDescent="0.25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</row>
    <row r="225" spans="1:22" ht="12.75" customHeight="1" x14ac:dyDescent="0.25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</row>
    <row r="226" spans="1:22" ht="12.75" customHeight="1" x14ac:dyDescent="0.25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</row>
    <row r="227" spans="1:22" ht="12.75" customHeight="1" x14ac:dyDescent="0.25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</row>
    <row r="228" spans="1:22" ht="12.75" customHeight="1" x14ac:dyDescent="0.25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</row>
    <row r="229" spans="1:22" ht="12.75" customHeight="1" x14ac:dyDescent="0.25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</row>
    <row r="230" spans="1:22" ht="12.75" customHeight="1" x14ac:dyDescent="0.2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</row>
    <row r="231" spans="1:22" ht="12.75" customHeight="1" x14ac:dyDescent="0.25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</row>
    <row r="232" spans="1:22" ht="12.75" customHeight="1" x14ac:dyDescent="0.25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</row>
    <row r="233" spans="1:22" ht="12.75" customHeight="1" x14ac:dyDescent="0.25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</row>
    <row r="234" spans="1:22" ht="12.75" customHeight="1" x14ac:dyDescent="0.25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</row>
    <row r="235" spans="1:22" ht="12.75" customHeight="1" x14ac:dyDescent="0.2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</row>
    <row r="236" spans="1:22" ht="12.75" customHeight="1" x14ac:dyDescent="0.25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</row>
    <row r="237" spans="1:22" ht="12.75" customHeight="1" x14ac:dyDescent="0.25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</row>
    <row r="238" spans="1:22" ht="12.75" customHeight="1" x14ac:dyDescent="0.25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</row>
    <row r="239" spans="1:22" ht="12.75" customHeight="1" x14ac:dyDescent="0.25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</row>
    <row r="240" spans="1:22" ht="12.75" customHeight="1" x14ac:dyDescent="0.25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</row>
    <row r="241" spans="1:22" ht="12.75" customHeight="1" x14ac:dyDescent="0.25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</row>
    <row r="242" spans="1:22" ht="12.75" customHeight="1" x14ac:dyDescent="0.25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</row>
    <row r="243" spans="1:22" ht="12.75" customHeight="1" x14ac:dyDescent="0.25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</row>
    <row r="244" spans="1:22" ht="12.75" customHeight="1" x14ac:dyDescent="0.25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</row>
    <row r="245" spans="1:22" ht="12.75" customHeight="1" x14ac:dyDescent="0.2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</row>
    <row r="246" spans="1:22" ht="12.75" customHeight="1" x14ac:dyDescent="0.25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</row>
    <row r="247" spans="1:22" ht="12.75" customHeight="1" x14ac:dyDescent="0.25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</row>
    <row r="248" spans="1:22" ht="12.75" customHeight="1" x14ac:dyDescent="0.25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</row>
    <row r="249" spans="1:22" ht="12.75" customHeight="1" x14ac:dyDescent="0.25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</row>
    <row r="250" spans="1:22" ht="12.75" customHeight="1" x14ac:dyDescent="0.25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</row>
    <row r="251" spans="1:22" ht="12.75" customHeight="1" x14ac:dyDescent="0.25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</row>
    <row r="252" spans="1:22" ht="12.75" customHeight="1" x14ac:dyDescent="0.25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</row>
    <row r="253" spans="1:22" ht="12.75" customHeight="1" x14ac:dyDescent="0.25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</row>
    <row r="254" spans="1:22" ht="12.75" customHeight="1" x14ac:dyDescent="0.25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</row>
    <row r="255" spans="1:22" ht="12.75" customHeight="1" x14ac:dyDescent="0.2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</row>
    <row r="256" spans="1:22" ht="12.75" customHeight="1" x14ac:dyDescent="0.25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</row>
    <row r="257" spans="1:22" ht="12.75" customHeight="1" x14ac:dyDescent="0.25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</row>
    <row r="258" spans="1:22" ht="12.75" customHeight="1" x14ac:dyDescent="0.2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</row>
    <row r="259" spans="1:22" ht="12.75" customHeight="1" x14ac:dyDescent="0.25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</row>
    <row r="260" spans="1:22" ht="12.75" customHeight="1" x14ac:dyDescent="0.25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</row>
    <row r="261" spans="1:22" ht="12.75" customHeight="1" x14ac:dyDescent="0.25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</row>
    <row r="262" spans="1:22" ht="12.75" customHeight="1" x14ac:dyDescent="0.25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</row>
    <row r="263" spans="1:22" ht="12.75" customHeight="1" x14ac:dyDescent="0.25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</row>
    <row r="264" spans="1:22" ht="12.75" customHeight="1" x14ac:dyDescent="0.25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</row>
    <row r="265" spans="1:22" ht="12.75" customHeight="1" x14ac:dyDescent="0.2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</row>
    <row r="266" spans="1:22" ht="12.75" customHeight="1" x14ac:dyDescent="0.25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</row>
    <row r="267" spans="1:22" ht="12.75" customHeight="1" x14ac:dyDescent="0.25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</row>
    <row r="268" spans="1:22" ht="12.75" customHeight="1" x14ac:dyDescent="0.25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</row>
    <row r="269" spans="1:22" ht="12.75" customHeight="1" x14ac:dyDescent="0.25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</row>
    <row r="270" spans="1:22" ht="12.75" customHeight="1" x14ac:dyDescent="0.25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</row>
    <row r="271" spans="1:22" ht="12.75" customHeight="1" x14ac:dyDescent="0.25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</row>
    <row r="272" spans="1:22" ht="12.75" customHeight="1" x14ac:dyDescent="0.25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</row>
    <row r="273" spans="1:22" ht="12.75" customHeight="1" x14ac:dyDescent="0.25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</row>
    <row r="274" spans="1:22" ht="12.75" customHeight="1" x14ac:dyDescent="0.25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</row>
    <row r="275" spans="1:22" ht="12.75" customHeight="1" x14ac:dyDescent="0.2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</row>
    <row r="276" spans="1:22" ht="12.75" customHeight="1" x14ac:dyDescent="0.2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</row>
    <row r="277" spans="1:22" ht="12.75" customHeight="1" x14ac:dyDescent="0.25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</row>
    <row r="278" spans="1:22" ht="12.75" customHeight="1" x14ac:dyDescent="0.25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</row>
    <row r="279" spans="1:22" ht="12.75" customHeight="1" x14ac:dyDescent="0.2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</row>
    <row r="280" spans="1:22" ht="12.75" customHeight="1" x14ac:dyDescent="0.25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</row>
    <row r="281" spans="1:22" ht="12.75" customHeight="1" x14ac:dyDescent="0.25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</row>
    <row r="282" spans="1:22" ht="12.75" customHeight="1" x14ac:dyDescent="0.25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</row>
    <row r="283" spans="1:22" ht="12.75" customHeight="1" x14ac:dyDescent="0.25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</row>
    <row r="284" spans="1:22" ht="12.75" customHeight="1" x14ac:dyDescent="0.25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</row>
    <row r="285" spans="1:22" ht="12.75" customHeight="1" x14ac:dyDescent="0.2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</row>
    <row r="286" spans="1:22" ht="12.75" customHeight="1" x14ac:dyDescent="0.25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</row>
    <row r="287" spans="1:22" ht="12.75" customHeight="1" x14ac:dyDescent="0.25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</row>
    <row r="288" spans="1:22" ht="12.75" customHeight="1" x14ac:dyDescent="0.25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</row>
    <row r="289" spans="1:22" ht="12.75" customHeight="1" x14ac:dyDescent="0.25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</row>
    <row r="290" spans="1:22" ht="12.75" customHeight="1" x14ac:dyDescent="0.25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</row>
    <row r="291" spans="1:22" ht="12.75" customHeight="1" x14ac:dyDescent="0.25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</row>
    <row r="292" spans="1:22" ht="12.75" customHeight="1" x14ac:dyDescent="0.25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</row>
    <row r="293" spans="1:22" ht="12.75" customHeight="1" x14ac:dyDescent="0.25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</row>
    <row r="294" spans="1:22" ht="12.75" customHeight="1" x14ac:dyDescent="0.25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</row>
    <row r="295" spans="1:22" ht="12.75" customHeight="1" x14ac:dyDescent="0.2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</row>
    <row r="296" spans="1:22" ht="12.75" customHeight="1" x14ac:dyDescent="0.25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</row>
    <row r="297" spans="1:22" ht="12.75" customHeight="1" x14ac:dyDescent="0.25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</row>
    <row r="298" spans="1:22" ht="12.75" customHeight="1" x14ac:dyDescent="0.25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</row>
    <row r="299" spans="1:22" ht="12.75" customHeight="1" x14ac:dyDescent="0.25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</row>
    <row r="300" spans="1:22" ht="12.75" customHeight="1" x14ac:dyDescent="0.25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</row>
    <row r="301" spans="1:22" ht="12.75" customHeight="1" x14ac:dyDescent="0.25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</row>
    <row r="302" spans="1:22" ht="12.75" customHeight="1" x14ac:dyDescent="0.25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</row>
    <row r="303" spans="1:22" ht="12.75" customHeight="1" x14ac:dyDescent="0.25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</row>
    <row r="304" spans="1:22" ht="12.75" customHeight="1" x14ac:dyDescent="0.25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</row>
    <row r="305" spans="1:22" ht="12.75" customHeight="1" x14ac:dyDescent="0.2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</row>
    <row r="306" spans="1:22" ht="12.75" customHeight="1" x14ac:dyDescent="0.25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</row>
    <row r="307" spans="1:22" ht="12.75" customHeight="1" x14ac:dyDescent="0.25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</row>
    <row r="308" spans="1:22" ht="12.75" customHeight="1" x14ac:dyDescent="0.25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</row>
    <row r="309" spans="1:22" ht="12.75" customHeight="1" x14ac:dyDescent="0.25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</row>
    <row r="310" spans="1:22" ht="12.75" customHeight="1" x14ac:dyDescent="0.25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</row>
    <row r="311" spans="1:22" ht="12.75" customHeight="1" x14ac:dyDescent="0.25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</row>
    <row r="312" spans="1:22" ht="12.75" customHeight="1" x14ac:dyDescent="0.2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</row>
    <row r="313" spans="1:22" ht="12.75" customHeight="1" x14ac:dyDescent="0.25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</row>
    <row r="314" spans="1:22" ht="12.75" customHeight="1" x14ac:dyDescent="0.25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</row>
    <row r="315" spans="1:22" ht="12.75" customHeight="1" x14ac:dyDescent="0.2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</row>
    <row r="316" spans="1:22" ht="12.75" customHeight="1" x14ac:dyDescent="0.25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</row>
    <row r="317" spans="1:22" ht="12.75" customHeight="1" x14ac:dyDescent="0.25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</row>
    <row r="318" spans="1:22" ht="12.75" customHeight="1" x14ac:dyDescent="0.25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</row>
    <row r="319" spans="1:22" ht="12.75" customHeight="1" x14ac:dyDescent="0.25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</row>
    <row r="320" spans="1:22" ht="12.75" customHeight="1" x14ac:dyDescent="0.25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</row>
    <row r="321" spans="1:22" ht="12.75" customHeight="1" x14ac:dyDescent="0.25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</row>
    <row r="322" spans="1:22" ht="12.75" customHeight="1" x14ac:dyDescent="0.25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</row>
    <row r="323" spans="1:22" ht="12.75" customHeight="1" x14ac:dyDescent="0.25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</row>
    <row r="324" spans="1:22" ht="12.75" customHeight="1" x14ac:dyDescent="0.25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</row>
    <row r="325" spans="1:22" ht="12.75" customHeight="1" x14ac:dyDescent="0.2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</row>
    <row r="326" spans="1:22" ht="12.75" customHeight="1" x14ac:dyDescent="0.25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</row>
    <row r="327" spans="1:22" ht="12.75" customHeight="1" x14ac:dyDescent="0.25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</row>
    <row r="328" spans="1:22" ht="12.75" customHeight="1" x14ac:dyDescent="0.25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</row>
    <row r="329" spans="1:22" ht="12.75" customHeight="1" x14ac:dyDescent="0.25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</row>
    <row r="330" spans="1:22" ht="12.75" customHeight="1" x14ac:dyDescent="0.25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</row>
    <row r="331" spans="1:22" ht="12.75" customHeight="1" x14ac:dyDescent="0.25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</row>
    <row r="332" spans="1:22" ht="12.75" customHeight="1" x14ac:dyDescent="0.25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</row>
    <row r="333" spans="1:22" ht="12.75" customHeight="1" x14ac:dyDescent="0.25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</row>
    <row r="334" spans="1:22" ht="12.75" customHeight="1" x14ac:dyDescent="0.25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</row>
    <row r="335" spans="1:22" ht="12.75" customHeight="1" x14ac:dyDescent="0.2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</row>
    <row r="336" spans="1:22" ht="12.75" customHeight="1" x14ac:dyDescent="0.25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</row>
    <row r="337" spans="1:22" ht="12.75" customHeight="1" x14ac:dyDescent="0.25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</row>
    <row r="338" spans="1:22" ht="12.75" customHeight="1" x14ac:dyDescent="0.25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</row>
    <row r="339" spans="1:22" ht="12.75" customHeight="1" x14ac:dyDescent="0.25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</row>
    <row r="340" spans="1:22" ht="12.75" customHeight="1" x14ac:dyDescent="0.25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</row>
    <row r="341" spans="1:22" ht="12.75" customHeight="1" x14ac:dyDescent="0.25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</row>
    <row r="342" spans="1:22" ht="12.75" customHeight="1" x14ac:dyDescent="0.25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</row>
    <row r="343" spans="1:22" ht="12.75" customHeight="1" x14ac:dyDescent="0.25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</row>
    <row r="344" spans="1:22" ht="12.75" customHeight="1" x14ac:dyDescent="0.25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</row>
    <row r="345" spans="1:22" ht="12.75" customHeight="1" x14ac:dyDescent="0.2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</row>
    <row r="346" spans="1:22" ht="12.75" customHeight="1" x14ac:dyDescent="0.25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</row>
    <row r="347" spans="1:22" ht="12.75" customHeight="1" x14ac:dyDescent="0.25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</row>
    <row r="348" spans="1:22" ht="12.75" customHeight="1" x14ac:dyDescent="0.25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</row>
    <row r="349" spans="1:22" ht="12.75" customHeight="1" x14ac:dyDescent="0.25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</row>
    <row r="350" spans="1:22" ht="12.75" customHeight="1" x14ac:dyDescent="0.2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</row>
    <row r="351" spans="1:22" ht="12.75" customHeight="1" x14ac:dyDescent="0.2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</row>
    <row r="352" spans="1:22" ht="12.75" customHeight="1" x14ac:dyDescent="0.25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</row>
    <row r="353" spans="1:22" ht="12.75" customHeight="1" x14ac:dyDescent="0.25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</row>
    <row r="354" spans="1:22" ht="12.75" customHeight="1" x14ac:dyDescent="0.25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</row>
    <row r="355" spans="1:22" ht="12.75" customHeight="1" x14ac:dyDescent="0.2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</row>
    <row r="356" spans="1:22" ht="12.75" customHeight="1" x14ac:dyDescent="0.25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</row>
    <row r="357" spans="1:22" ht="12.75" customHeight="1" x14ac:dyDescent="0.25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</row>
    <row r="358" spans="1:22" ht="12.75" customHeight="1" x14ac:dyDescent="0.25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</row>
    <row r="359" spans="1:22" ht="12.75" customHeight="1" x14ac:dyDescent="0.25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</row>
    <row r="360" spans="1:22" ht="12.75" customHeight="1" x14ac:dyDescent="0.25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</row>
    <row r="361" spans="1:22" ht="12.75" customHeight="1" x14ac:dyDescent="0.25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</row>
    <row r="362" spans="1:22" ht="12.75" customHeight="1" x14ac:dyDescent="0.25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</row>
    <row r="363" spans="1:22" ht="12.75" customHeight="1" x14ac:dyDescent="0.25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</row>
    <row r="364" spans="1:22" ht="12.75" customHeight="1" x14ac:dyDescent="0.25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</row>
    <row r="365" spans="1:22" ht="12.75" customHeight="1" x14ac:dyDescent="0.2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</row>
    <row r="366" spans="1:22" ht="12.75" customHeight="1" x14ac:dyDescent="0.25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</row>
    <row r="367" spans="1:22" ht="12.75" customHeight="1" x14ac:dyDescent="0.25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</row>
    <row r="368" spans="1:22" ht="12.75" customHeight="1" x14ac:dyDescent="0.25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</row>
    <row r="369" spans="1:22" ht="12.75" customHeight="1" x14ac:dyDescent="0.25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</row>
    <row r="370" spans="1:22" ht="12.75" customHeight="1" x14ac:dyDescent="0.25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</row>
    <row r="371" spans="1:22" ht="12.75" customHeight="1" x14ac:dyDescent="0.25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</row>
    <row r="372" spans="1:22" ht="12.75" customHeight="1" x14ac:dyDescent="0.25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</row>
    <row r="373" spans="1:22" ht="12.75" customHeight="1" x14ac:dyDescent="0.25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</row>
    <row r="374" spans="1:22" ht="12.75" customHeight="1" x14ac:dyDescent="0.25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</row>
    <row r="375" spans="1:22" ht="12.75" customHeight="1" x14ac:dyDescent="0.2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</row>
    <row r="376" spans="1:22" ht="12.75" customHeight="1" x14ac:dyDescent="0.25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</row>
    <row r="377" spans="1:22" ht="12.75" customHeight="1" x14ac:dyDescent="0.25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</row>
    <row r="378" spans="1:22" ht="12.75" customHeight="1" x14ac:dyDescent="0.25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</row>
    <row r="379" spans="1:22" ht="12.75" customHeight="1" x14ac:dyDescent="0.25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</row>
    <row r="380" spans="1:22" ht="12.75" customHeight="1" x14ac:dyDescent="0.25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</row>
    <row r="381" spans="1:22" ht="12.75" customHeight="1" x14ac:dyDescent="0.25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</row>
    <row r="382" spans="1:22" ht="12.75" customHeight="1" x14ac:dyDescent="0.25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</row>
    <row r="383" spans="1:22" ht="12.75" customHeight="1" x14ac:dyDescent="0.25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</row>
    <row r="384" spans="1:22" ht="12.75" customHeight="1" x14ac:dyDescent="0.25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</row>
    <row r="385" spans="1:22" ht="12.75" customHeight="1" x14ac:dyDescent="0.2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</row>
    <row r="386" spans="1:22" ht="12.75" customHeight="1" x14ac:dyDescent="0.25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</row>
    <row r="387" spans="1:22" ht="12.75" customHeight="1" x14ac:dyDescent="0.25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</row>
    <row r="388" spans="1:22" ht="12.75" customHeight="1" x14ac:dyDescent="0.25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</row>
    <row r="389" spans="1:22" ht="12.75" customHeight="1" x14ac:dyDescent="0.25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</row>
    <row r="390" spans="1:22" ht="12.75" customHeight="1" x14ac:dyDescent="0.25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</row>
    <row r="391" spans="1:22" ht="12.75" customHeight="1" x14ac:dyDescent="0.25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</row>
    <row r="392" spans="1:22" ht="12.75" customHeight="1" x14ac:dyDescent="0.25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</row>
    <row r="393" spans="1:22" ht="12.75" customHeight="1" x14ac:dyDescent="0.25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</row>
    <row r="394" spans="1:22" ht="12.75" customHeight="1" x14ac:dyDescent="0.25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</row>
    <row r="395" spans="1:22" ht="12.75" customHeight="1" x14ac:dyDescent="0.2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</row>
    <row r="396" spans="1:22" ht="12.75" customHeight="1" x14ac:dyDescent="0.25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</row>
    <row r="397" spans="1:22" ht="12.75" customHeight="1" x14ac:dyDescent="0.25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</row>
    <row r="398" spans="1:22" ht="12.75" customHeight="1" x14ac:dyDescent="0.25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</row>
    <row r="399" spans="1:22" ht="12.75" customHeight="1" x14ac:dyDescent="0.25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</row>
    <row r="400" spans="1:22" ht="12.75" customHeight="1" x14ac:dyDescent="0.25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</row>
    <row r="401" spans="1:22" ht="12.75" customHeight="1" x14ac:dyDescent="0.25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</row>
    <row r="402" spans="1:22" ht="12.75" customHeight="1" x14ac:dyDescent="0.25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</row>
    <row r="403" spans="1:22" ht="12.75" customHeight="1" x14ac:dyDescent="0.25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</row>
    <row r="404" spans="1:22" ht="12.75" customHeight="1" x14ac:dyDescent="0.25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</row>
    <row r="405" spans="1:22" ht="12.75" customHeight="1" x14ac:dyDescent="0.25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</row>
    <row r="406" spans="1:22" ht="12.75" customHeight="1" x14ac:dyDescent="0.25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</row>
    <row r="407" spans="1:22" ht="12.75" customHeight="1" x14ac:dyDescent="0.25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</row>
    <row r="408" spans="1:22" ht="12.75" customHeight="1" x14ac:dyDescent="0.25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</row>
    <row r="409" spans="1:22" ht="12.75" customHeight="1" x14ac:dyDescent="0.25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</row>
    <row r="410" spans="1:22" ht="12.75" customHeight="1" x14ac:dyDescent="0.25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</row>
    <row r="411" spans="1:22" ht="12.75" customHeight="1" x14ac:dyDescent="0.25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</row>
    <row r="412" spans="1:22" ht="12.75" customHeight="1" x14ac:dyDescent="0.25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</row>
    <row r="413" spans="1:22" ht="12.75" customHeight="1" x14ac:dyDescent="0.25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</row>
    <row r="414" spans="1:22" ht="12.75" customHeight="1" x14ac:dyDescent="0.25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</row>
    <row r="415" spans="1:22" ht="12.75" customHeight="1" x14ac:dyDescent="0.25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</row>
    <row r="416" spans="1:22" ht="12.75" customHeight="1" x14ac:dyDescent="0.25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</row>
    <row r="417" spans="1:22" ht="12.75" customHeight="1" x14ac:dyDescent="0.25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</row>
    <row r="418" spans="1:22" ht="12.75" customHeight="1" x14ac:dyDescent="0.25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</row>
    <row r="419" spans="1:22" ht="12.75" customHeight="1" x14ac:dyDescent="0.25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</row>
    <row r="420" spans="1:22" ht="12.75" customHeight="1" x14ac:dyDescent="0.25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</row>
    <row r="421" spans="1:22" ht="12.75" customHeight="1" x14ac:dyDescent="0.25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</row>
    <row r="422" spans="1:22" ht="12.75" customHeight="1" x14ac:dyDescent="0.25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</row>
    <row r="423" spans="1:22" ht="12.75" customHeight="1" x14ac:dyDescent="0.25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</row>
    <row r="424" spans="1:22" ht="12.75" customHeight="1" x14ac:dyDescent="0.25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</row>
    <row r="425" spans="1:22" ht="12.75" customHeight="1" x14ac:dyDescent="0.25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</row>
    <row r="426" spans="1:22" ht="12.75" customHeight="1" x14ac:dyDescent="0.25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</row>
    <row r="427" spans="1:22" ht="12.75" customHeight="1" x14ac:dyDescent="0.25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</row>
    <row r="428" spans="1:22" ht="12.75" customHeight="1" x14ac:dyDescent="0.25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</row>
    <row r="429" spans="1:22" ht="12.75" customHeight="1" x14ac:dyDescent="0.25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</row>
    <row r="430" spans="1:22" ht="12.75" customHeight="1" x14ac:dyDescent="0.25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</row>
    <row r="431" spans="1:22" ht="12.75" customHeight="1" x14ac:dyDescent="0.25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</row>
    <row r="432" spans="1:22" ht="12.75" customHeight="1" x14ac:dyDescent="0.25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</row>
    <row r="433" spans="1:22" ht="12.75" customHeight="1" x14ac:dyDescent="0.25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</row>
    <row r="434" spans="1:22" ht="12.75" customHeight="1" x14ac:dyDescent="0.25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</row>
    <row r="435" spans="1:22" ht="12.75" customHeight="1" x14ac:dyDescent="0.25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</row>
    <row r="436" spans="1:22" ht="12.75" customHeight="1" x14ac:dyDescent="0.25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</row>
    <row r="437" spans="1:22" ht="12.75" customHeight="1" x14ac:dyDescent="0.25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</row>
    <row r="438" spans="1:22" ht="12.75" customHeight="1" x14ac:dyDescent="0.25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</row>
    <row r="439" spans="1:22" ht="12.75" customHeight="1" x14ac:dyDescent="0.25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</row>
    <row r="440" spans="1:22" ht="12.75" customHeight="1" x14ac:dyDescent="0.25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</row>
    <row r="441" spans="1:22" ht="12.75" customHeight="1" x14ac:dyDescent="0.25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</row>
    <row r="442" spans="1:22" ht="12.75" customHeight="1" x14ac:dyDescent="0.25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</row>
    <row r="443" spans="1:22" ht="12.75" customHeight="1" x14ac:dyDescent="0.25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</row>
    <row r="444" spans="1:22" ht="12.75" customHeight="1" x14ac:dyDescent="0.25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</row>
    <row r="445" spans="1:22" ht="12.75" customHeight="1" x14ac:dyDescent="0.25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</row>
    <row r="446" spans="1:22" ht="12.75" customHeight="1" x14ac:dyDescent="0.25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</row>
    <row r="447" spans="1:22" ht="12.75" customHeight="1" x14ac:dyDescent="0.25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</row>
    <row r="448" spans="1:22" ht="12.75" customHeight="1" x14ac:dyDescent="0.25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</row>
    <row r="449" spans="1:22" ht="12.75" customHeight="1" x14ac:dyDescent="0.25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</row>
    <row r="450" spans="1:22" ht="12.75" customHeight="1" x14ac:dyDescent="0.25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</row>
    <row r="451" spans="1:22" ht="12.75" customHeight="1" x14ac:dyDescent="0.25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</row>
    <row r="452" spans="1:22" ht="12.75" customHeight="1" x14ac:dyDescent="0.25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</row>
    <row r="453" spans="1:22" ht="12.75" customHeight="1" x14ac:dyDescent="0.25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</row>
    <row r="454" spans="1:22" ht="12.75" customHeight="1" x14ac:dyDescent="0.25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</row>
    <row r="455" spans="1:22" ht="12.75" customHeight="1" x14ac:dyDescent="0.25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</row>
    <row r="456" spans="1:22" ht="12.75" customHeight="1" x14ac:dyDescent="0.25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</row>
    <row r="457" spans="1:22" ht="12.75" customHeight="1" x14ac:dyDescent="0.25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</row>
    <row r="458" spans="1:22" ht="12.75" customHeight="1" x14ac:dyDescent="0.25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</row>
    <row r="459" spans="1:22" ht="12.75" customHeight="1" x14ac:dyDescent="0.25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</row>
    <row r="460" spans="1:22" ht="12.75" customHeight="1" x14ac:dyDescent="0.25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</row>
    <row r="461" spans="1:22" ht="12.75" customHeight="1" x14ac:dyDescent="0.25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</row>
    <row r="462" spans="1:22" ht="12.75" customHeight="1" x14ac:dyDescent="0.25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</row>
    <row r="463" spans="1:22" ht="12.75" customHeight="1" x14ac:dyDescent="0.25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</row>
    <row r="464" spans="1:22" ht="12.75" customHeight="1" x14ac:dyDescent="0.25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</row>
    <row r="465" spans="1:22" ht="12.75" customHeight="1" x14ac:dyDescent="0.2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</row>
    <row r="466" spans="1:22" ht="12.75" customHeight="1" x14ac:dyDescent="0.25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</row>
    <row r="467" spans="1:22" ht="12.75" customHeight="1" x14ac:dyDescent="0.25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</row>
    <row r="468" spans="1:22" ht="12.75" customHeight="1" x14ac:dyDescent="0.25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</row>
    <row r="469" spans="1:22" ht="12.75" customHeight="1" x14ac:dyDescent="0.25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</row>
    <row r="470" spans="1:22" ht="12.75" customHeight="1" x14ac:dyDescent="0.25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</row>
    <row r="471" spans="1:22" ht="12.75" customHeight="1" x14ac:dyDescent="0.25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</row>
    <row r="472" spans="1:22" ht="12.75" customHeight="1" x14ac:dyDescent="0.25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</row>
    <row r="473" spans="1:22" ht="12.75" customHeight="1" x14ac:dyDescent="0.25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</row>
    <row r="474" spans="1:22" ht="12.75" customHeight="1" x14ac:dyDescent="0.25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</row>
    <row r="475" spans="1:22" ht="12.75" customHeight="1" x14ac:dyDescent="0.25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</row>
    <row r="476" spans="1:22" ht="12.75" customHeight="1" x14ac:dyDescent="0.25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</row>
    <row r="477" spans="1:22" ht="12.75" customHeight="1" x14ac:dyDescent="0.25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</row>
    <row r="478" spans="1:22" ht="12.75" customHeight="1" x14ac:dyDescent="0.25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</row>
    <row r="479" spans="1:22" ht="12.75" customHeight="1" x14ac:dyDescent="0.25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</row>
    <row r="480" spans="1:22" ht="12.75" customHeight="1" x14ac:dyDescent="0.25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</row>
    <row r="481" spans="1:22" ht="12.75" customHeight="1" x14ac:dyDescent="0.25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</row>
    <row r="482" spans="1:22" ht="12.75" customHeight="1" x14ac:dyDescent="0.25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</row>
    <row r="483" spans="1:22" ht="12.75" customHeight="1" x14ac:dyDescent="0.25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</row>
    <row r="484" spans="1:22" ht="12.75" customHeight="1" x14ac:dyDescent="0.25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</row>
    <row r="485" spans="1:22" ht="12.75" customHeight="1" x14ac:dyDescent="0.25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</row>
    <row r="486" spans="1:22" ht="12.75" customHeight="1" x14ac:dyDescent="0.25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</row>
    <row r="487" spans="1:22" ht="12.75" customHeight="1" x14ac:dyDescent="0.25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</row>
    <row r="488" spans="1:22" ht="12.75" customHeight="1" x14ac:dyDescent="0.25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</row>
    <row r="489" spans="1:22" ht="12.75" customHeight="1" x14ac:dyDescent="0.25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</row>
    <row r="490" spans="1:22" ht="12.75" customHeight="1" x14ac:dyDescent="0.25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</row>
    <row r="491" spans="1:22" ht="12.75" customHeight="1" x14ac:dyDescent="0.25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</row>
    <row r="492" spans="1:22" ht="12.75" customHeight="1" x14ac:dyDescent="0.25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</row>
    <row r="493" spans="1:22" ht="12.75" customHeight="1" x14ac:dyDescent="0.25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</row>
    <row r="494" spans="1:22" ht="12.75" customHeight="1" x14ac:dyDescent="0.25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</row>
    <row r="495" spans="1:22" ht="12.75" customHeight="1" x14ac:dyDescent="0.25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</row>
    <row r="496" spans="1:22" ht="12.75" customHeight="1" x14ac:dyDescent="0.25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</row>
    <row r="497" spans="1:22" ht="12.75" customHeight="1" x14ac:dyDescent="0.25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</row>
    <row r="498" spans="1:22" ht="12.75" customHeight="1" x14ac:dyDescent="0.25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</row>
    <row r="499" spans="1:22" ht="12.75" customHeight="1" x14ac:dyDescent="0.25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</row>
    <row r="500" spans="1:22" ht="12.75" customHeight="1" x14ac:dyDescent="0.25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</row>
    <row r="501" spans="1:22" ht="12.75" customHeight="1" x14ac:dyDescent="0.25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</row>
    <row r="502" spans="1:22" ht="12.75" customHeight="1" x14ac:dyDescent="0.25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</row>
    <row r="503" spans="1:22" ht="12.75" customHeight="1" x14ac:dyDescent="0.25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</row>
    <row r="504" spans="1:22" ht="12.75" customHeight="1" x14ac:dyDescent="0.25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</row>
    <row r="505" spans="1:22" ht="12.75" customHeight="1" x14ac:dyDescent="0.25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</row>
    <row r="506" spans="1:22" ht="12.75" customHeight="1" x14ac:dyDescent="0.25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</row>
    <row r="507" spans="1:22" ht="12.75" customHeight="1" x14ac:dyDescent="0.25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</row>
    <row r="508" spans="1:22" ht="12.75" customHeight="1" x14ac:dyDescent="0.25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</row>
    <row r="509" spans="1:22" ht="12.75" customHeight="1" x14ac:dyDescent="0.25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</row>
    <row r="510" spans="1:22" ht="12.75" customHeight="1" x14ac:dyDescent="0.25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</row>
    <row r="511" spans="1:22" ht="12.75" customHeight="1" x14ac:dyDescent="0.25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</row>
    <row r="512" spans="1:22" ht="12.75" customHeight="1" x14ac:dyDescent="0.25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</row>
    <row r="513" spans="1:22" ht="12.75" customHeight="1" x14ac:dyDescent="0.25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</row>
    <row r="514" spans="1:22" ht="12.75" customHeight="1" x14ac:dyDescent="0.25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</row>
    <row r="515" spans="1:22" ht="12.75" customHeight="1" x14ac:dyDescent="0.25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</row>
    <row r="516" spans="1:22" ht="12.75" customHeight="1" x14ac:dyDescent="0.25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</row>
    <row r="517" spans="1:22" ht="12.75" customHeight="1" x14ac:dyDescent="0.25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</row>
    <row r="518" spans="1:22" ht="12.75" customHeight="1" x14ac:dyDescent="0.25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</row>
    <row r="519" spans="1:22" ht="12.75" customHeight="1" x14ac:dyDescent="0.25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</row>
    <row r="520" spans="1:22" ht="12.75" customHeight="1" x14ac:dyDescent="0.25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</row>
    <row r="521" spans="1:22" ht="12.75" customHeight="1" x14ac:dyDescent="0.25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</row>
    <row r="522" spans="1:22" ht="12.75" customHeight="1" x14ac:dyDescent="0.25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</row>
    <row r="523" spans="1:22" ht="12.75" customHeight="1" x14ac:dyDescent="0.25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</row>
    <row r="524" spans="1:22" ht="12.75" customHeight="1" x14ac:dyDescent="0.25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</row>
    <row r="525" spans="1:22" ht="12.75" customHeight="1" x14ac:dyDescent="0.25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</row>
    <row r="526" spans="1:22" ht="12.75" customHeight="1" x14ac:dyDescent="0.25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</row>
    <row r="527" spans="1:22" ht="12.75" customHeight="1" x14ac:dyDescent="0.25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</row>
    <row r="528" spans="1:22" ht="12.75" customHeight="1" x14ac:dyDescent="0.25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</row>
    <row r="529" spans="1:22" ht="12.75" customHeight="1" x14ac:dyDescent="0.25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</row>
    <row r="530" spans="1:22" ht="12.75" customHeight="1" x14ac:dyDescent="0.25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</row>
    <row r="531" spans="1:22" ht="12.75" customHeight="1" x14ac:dyDescent="0.25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</row>
    <row r="532" spans="1:22" ht="12.75" customHeight="1" x14ac:dyDescent="0.25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</row>
    <row r="533" spans="1:22" ht="12.75" customHeight="1" x14ac:dyDescent="0.25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</row>
    <row r="534" spans="1:22" ht="12.75" customHeight="1" x14ac:dyDescent="0.25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</row>
    <row r="535" spans="1:22" ht="12.75" customHeight="1" x14ac:dyDescent="0.25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</row>
    <row r="536" spans="1:22" ht="12.75" customHeight="1" x14ac:dyDescent="0.25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</row>
    <row r="537" spans="1:22" ht="12.75" customHeight="1" x14ac:dyDescent="0.25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</row>
    <row r="538" spans="1:22" ht="12.75" customHeight="1" x14ac:dyDescent="0.25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</row>
    <row r="539" spans="1:22" ht="12.75" customHeight="1" x14ac:dyDescent="0.25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</row>
    <row r="540" spans="1:22" ht="12.75" customHeight="1" x14ac:dyDescent="0.25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</row>
    <row r="541" spans="1:22" ht="12.75" customHeight="1" x14ac:dyDescent="0.25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</row>
    <row r="542" spans="1:22" ht="12.75" customHeight="1" x14ac:dyDescent="0.25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</row>
    <row r="543" spans="1:22" ht="12.75" customHeight="1" x14ac:dyDescent="0.25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</row>
    <row r="544" spans="1:22" ht="12.75" customHeight="1" x14ac:dyDescent="0.25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</row>
    <row r="545" spans="1:22" ht="12.75" customHeight="1" x14ac:dyDescent="0.25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</row>
    <row r="546" spans="1:22" ht="12.75" customHeight="1" x14ac:dyDescent="0.25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</row>
    <row r="547" spans="1:22" ht="12.75" customHeight="1" x14ac:dyDescent="0.25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</row>
    <row r="548" spans="1:22" ht="12.75" customHeight="1" x14ac:dyDescent="0.25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</row>
    <row r="549" spans="1:22" ht="12.75" customHeight="1" x14ac:dyDescent="0.25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</row>
    <row r="550" spans="1:22" ht="12.75" customHeight="1" x14ac:dyDescent="0.25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</row>
    <row r="551" spans="1:22" ht="12.75" customHeight="1" x14ac:dyDescent="0.25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</row>
    <row r="552" spans="1:22" ht="12.75" customHeight="1" x14ac:dyDescent="0.25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</row>
    <row r="553" spans="1:22" ht="12.75" customHeight="1" x14ac:dyDescent="0.25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</row>
    <row r="554" spans="1:22" ht="12.75" customHeight="1" x14ac:dyDescent="0.25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</row>
    <row r="555" spans="1:22" ht="12.75" customHeight="1" x14ac:dyDescent="0.25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</row>
    <row r="556" spans="1:22" ht="12.75" customHeight="1" x14ac:dyDescent="0.25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</row>
    <row r="557" spans="1:22" ht="12.75" customHeight="1" x14ac:dyDescent="0.25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</row>
    <row r="558" spans="1:22" ht="12.75" customHeight="1" x14ac:dyDescent="0.25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</row>
    <row r="559" spans="1:22" ht="12.75" customHeight="1" x14ac:dyDescent="0.25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</row>
    <row r="560" spans="1:22" ht="12.75" customHeight="1" x14ac:dyDescent="0.25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</row>
    <row r="561" spans="1:22" ht="12.75" customHeight="1" x14ac:dyDescent="0.25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</row>
    <row r="562" spans="1:22" ht="12.75" customHeight="1" x14ac:dyDescent="0.25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</row>
    <row r="563" spans="1:22" ht="12.75" customHeight="1" x14ac:dyDescent="0.25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</row>
    <row r="564" spans="1:22" ht="12.75" customHeight="1" x14ac:dyDescent="0.25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</row>
    <row r="565" spans="1:22" ht="12.75" customHeight="1" x14ac:dyDescent="0.25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</row>
    <row r="566" spans="1:22" ht="12.75" customHeight="1" x14ac:dyDescent="0.25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</row>
    <row r="567" spans="1:22" ht="12.75" customHeight="1" x14ac:dyDescent="0.25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</row>
    <row r="568" spans="1:22" ht="12.75" customHeight="1" x14ac:dyDescent="0.25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</row>
    <row r="569" spans="1:22" ht="12.75" customHeight="1" x14ac:dyDescent="0.25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</row>
    <row r="570" spans="1:22" ht="12.75" customHeight="1" x14ac:dyDescent="0.25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</row>
    <row r="571" spans="1:22" ht="12.75" customHeight="1" x14ac:dyDescent="0.25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</row>
    <row r="572" spans="1:22" ht="12.75" customHeight="1" x14ac:dyDescent="0.25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</row>
    <row r="573" spans="1:22" ht="12.75" customHeight="1" x14ac:dyDescent="0.25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</row>
    <row r="574" spans="1:22" ht="12.75" customHeight="1" x14ac:dyDescent="0.25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</row>
    <row r="575" spans="1:22" ht="12.75" customHeight="1" x14ac:dyDescent="0.25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</row>
    <row r="576" spans="1:22" ht="12.75" customHeight="1" x14ac:dyDescent="0.25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</row>
    <row r="577" spans="1:22" ht="12.75" customHeight="1" x14ac:dyDescent="0.25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</row>
    <row r="578" spans="1:22" ht="12.75" customHeight="1" x14ac:dyDescent="0.25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</row>
    <row r="579" spans="1:22" ht="12.75" customHeight="1" x14ac:dyDescent="0.25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</row>
    <row r="580" spans="1:22" ht="12.75" customHeight="1" x14ac:dyDescent="0.25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</row>
    <row r="581" spans="1:22" ht="12.75" customHeight="1" x14ac:dyDescent="0.25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</row>
    <row r="582" spans="1:22" ht="12.75" customHeight="1" x14ac:dyDescent="0.25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</row>
    <row r="583" spans="1:22" ht="12.75" customHeight="1" x14ac:dyDescent="0.25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</row>
    <row r="584" spans="1:22" ht="12.75" customHeight="1" x14ac:dyDescent="0.25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</row>
    <row r="585" spans="1:22" ht="12.75" customHeight="1" x14ac:dyDescent="0.25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</row>
    <row r="586" spans="1:22" ht="12.75" customHeight="1" x14ac:dyDescent="0.25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</row>
    <row r="587" spans="1:22" ht="12.75" customHeight="1" x14ac:dyDescent="0.25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</row>
    <row r="588" spans="1:22" ht="12.75" customHeight="1" x14ac:dyDescent="0.25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</row>
    <row r="589" spans="1:22" ht="12.75" customHeight="1" x14ac:dyDescent="0.25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</row>
    <row r="590" spans="1:22" ht="12.75" customHeight="1" x14ac:dyDescent="0.25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</row>
    <row r="591" spans="1:22" ht="12.75" customHeight="1" x14ac:dyDescent="0.25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</row>
    <row r="592" spans="1:22" ht="12.75" customHeight="1" x14ac:dyDescent="0.25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</row>
    <row r="593" spans="1:22" ht="12.75" customHeight="1" x14ac:dyDescent="0.25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</row>
    <row r="594" spans="1:22" ht="12.75" customHeight="1" x14ac:dyDescent="0.25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</row>
    <row r="595" spans="1:22" ht="12.75" customHeight="1" x14ac:dyDescent="0.25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</row>
    <row r="596" spans="1:22" ht="12.75" customHeight="1" x14ac:dyDescent="0.25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</row>
    <row r="597" spans="1:22" ht="12.75" customHeight="1" x14ac:dyDescent="0.25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</row>
    <row r="598" spans="1:22" ht="12.75" customHeight="1" x14ac:dyDescent="0.25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</row>
    <row r="599" spans="1:22" ht="12.75" customHeight="1" x14ac:dyDescent="0.25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</row>
    <row r="600" spans="1:22" ht="12.75" customHeight="1" x14ac:dyDescent="0.25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</row>
    <row r="601" spans="1:22" ht="12.75" customHeight="1" x14ac:dyDescent="0.25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</row>
    <row r="602" spans="1:22" ht="12.75" customHeight="1" x14ac:dyDescent="0.25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</row>
    <row r="603" spans="1:22" ht="12.75" customHeight="1" x14ac:dyDescent="0.25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</row>
    <row r="604" spans="1:22" ht="12.75" customHeight="1" x14ac:dyDescent="0.25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</row>
    <row r="605" spans="1:22" ht="12.75" customHeight="1" x14ac:dyDescent="0.25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</row>
    <row r="606" spans="1:22" ht="12.75" customHeight="1" x14ac:dyDescent="0.25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</row>
    <row r="607" spans="1:22" ht="12.75" customHeight="1" x14ac:dyDescent="0.25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</row>
    <row r="608" spans="1:22" ht="12.75" customHeight="1" x14ac:dyDescent="0.25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</row>
    <row r="609" spans="1:22" ht="12.75" customHeight="1" x14ac:dyDescent="0.25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</row>
    <row r="610" spans="1:22" ht="12.75" customHeight="1" x14ac:dyDescent="0.25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</row>
    <row r="611" spans="1:22" ht="12.75" customHeight="1" x14ac:dyDescent="0.25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</row>
    <row r="612" spans="1:22" ht="12.75" customHeight="1" x14ac:dyDescent="0.25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</row>
    <row r="613" spans="1:22" ht="12.75" customHeight="1" x14ac:dyDescent="0.25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</row>
    <row r="614" spans="1:22" ht="12.75" customHeight="1" x14ac:dyDescent="0.25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</row>
    <row r="615" spans="1:22" ht="12.75" customHeight="1" x14ac:dyDescent="0.25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</row>
    <row r="616" spans="1:22" ht="12.75" customHeight="1" x14ac:dyDescent="0.25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</row>
    <row r="617" spans="1:22" ht="12.75" customHeight="1" x14ac:dyDescent="0.25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</row>
    <row r="618" spans="1:22" ht="12.75" customHeight="1" x14ac:dyDescent="0.25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</row>
    <row r="619" spans="1:22" ht="12.75" customHeight="1" x14ac:dyDescent="0.25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</row>
    <row r="620" spans="1:22" ht="12.75" customHeight="1" x14ac:dyDescent="0.25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</row>
    <row r="621" spans="1:22" ht="12.75" customHeight="1" x14ac:dyDescent="0.25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</row>
    <row r="622" spans="1:22" ht="12.75" customHeight="1" x14ac:dyDescent="0.25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</row>
    <row r="623" spans="1:22" ht="12.75" customHeight="1" x14ac:dyDescent="0.25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</row>
    <row r="624" spans="1:22" ht="12.75" customHeight="1" x14ac:dyDescent="0.25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</row>
    <row r="625" spans="1:22" ht="12.75" customHeight="1" x14ac:dyDescent="0.25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</row>
    <row r="626" spans="1:22" ht="12.75" customHeight="1" x14ac:dyDescent="0.25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</row>
    <row r="627" spans="1:22" ht="12.75" customHeight="1" x14ac:dyDescent="0.25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</row>
    <row r="628" spans="1:22" ht="12.75" customHeight="1" x14ac:dyDescent="0.25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</row>
    <row r="629" spans="1:22" ht="12.75" customHeight="1" x14ac:dyDescent="0.25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</row>
    <row r="630" spans="1:22" ht="12.75" customHeight="1" x14ac:dyDescent="0.25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</row>
    <row r="631" spans="1:22" ht="12.75" customHeight="1" x14ac:dyDescent="0.25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</row>
    <row r="632" spans="1:22" ht="12.75" customHeight="1" x14ac:dyDescent="0.25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</row>
    <row r="633" spans="1:22" ht="12.75" customHeight="1" x14ac:dyDescent="0.25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</row>
    <row r="634" spans="1:22" ht="12.75" customHeight="1" x14ac:dyDescent="0.25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</row>
    <row r="635" spans="1:22" ht="12.75" customHeight="1" x14ac:dyDescent="0.25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</row>
    <row r="636" spans="1:22" ht="12.75" customHeight="1" x14ac:dyDescent="0.25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</row>
    <row r="637" spans="1:22" ht="12.75" customHeight="1" x14ac:dyDescent="0.25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</row>
    <row r="638" spans="1:22" ht="12.75" customHeight="1" x14ac:dyDescent="0.25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</row>
    <row r="639" spans="1:22" ht="12.75" customHeight="1" x14ac:dyDescent="0.25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</row>
    <row r="640" spans="1:22" ht="12.75" customHeight="1" x14ac:dyDescent="0.25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</row>
    <row r="641" spans="1:22" ht="12.75" customHeight="1" x14ac:dyDescent="0.25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</row>
    <row r="642" spans="1:22" ht="12.75" customHeight="1" x14ac:dyDescent="0.25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</row>
    <row r="643" spans="1:22" ht="12.75" customHeight="1" x14ac:dyDescent="0.25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</row>
    <row r="644" spans="1:22" ht="12.75" customHeight="1" x14ac:dyDescent="0.25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</row>
    <row r="645" spans="1:22" ht="12.75" customHeight="1" x14ac:dyDescent="0.25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</row>
    <row r="646" spans="1:22" ht="12.75" customHeight="1" x14ac:dyDescent="0.25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</row>
    <row r="647" spans="1:22" ht="12.75" customHeight="1" x14ac:dyDescent="0.25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</row>
    <row r="648" spans="1:22" ht="12.75" customHeight="1" x14ac:dyDescent="0.25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</row>
    <row r="649" spans="1:22" ht="12.75" customHeight="1" x14ac:dyDescent="0.25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</row>
    <row r="650" spans="1:22" ht="12.75" customHeight="1" x14ac:dyDescent="0.25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</row>
    <row r="651" spans="1:22" ht="12.75" customHeight="1" x14ac:dyDescent="0.25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</row>
    <row r="652" spans="1:22" ht="12.75" customHeight="1" x14ac:dyDescent="0.25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</row>
    <row r="653" spans="1:22" ht="12.75" customHeight="1" x14ac:dyDescent="0.25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</row>
    <row r="654" spans="1:22" ht="12.75" customHeight="1" x14ac:dyDescent="0.25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</row>
    <row r="655" spans="1:22" ht="12.75" customHeight="1" x14ac:dyDescent="0.25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</row>
    <row r="656" spans="1:22" ht="12.75" customHeight="1" x14ac:dyDescent="0.25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</row>
    <row r="657" spans="1:22" ht="12.75" customHeight="1" x14ac:dyDescent="0.25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</row>
    <row r="658" spans="1:22" ht="12.75" customHeight="1" x14ac:dyDescent="0.25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</row>
    <row r="659" spans="1:22" ht="12.75" customHeight="1" x14ac:dyDescent="0.25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</row>
    <row r="660" spans="1:22" ht="12.75" customHeight="1" x14ac:dyDescent="0.25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</row>
    <row r="661" spans="1:22" ht="12.75" customHeight="1" x14ac:dyDescent="0.25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</row>
    <row r="662" spans="1:22" ht="12.75" customHeight="1" x14ac:dyDescent="0.25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</row>
    <row r="663" spans="1:22" ht="12.75" customHeight="1" x14ac:dyDescent="0.25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</row>
    <row r="664" spans="1:22" ht="12.75" customHeight="1" x14ac:dyDescent="0.25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</row>
    <row r="665" spans="1:22" ht="12.75" customHeight="1" x14ac:dyDescent="0.25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</row>
    <row r="666" spans="1:22" ht="12.75" customHeight="1" x14ac:dyDescent="0.25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</row>
    <row r="667" spans="1:22" ht="12.75" customHeight="1" x14ac:dyDescent="0.25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</row>
    <row r="668" spans="1:22" ht="12.75" customHeight="1" x14ac:dyDescent="0.25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</row>
    <row r="669" spans="1:22" ht="12.75" customHeight="1" x14ac:dyDescent="0.25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</row>
    <row r="670" spans="1:22" ht="12.75" customHeight="1" x14ac:dyDescent="0.25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</row>
    <row r="671" spans="1:22" ht="12.75" customHeight="1" x14ac:dyDescent="0.25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</row>
    <row r="672" spans="1:22" ht="12.75" customHeight="1" x14ac:dyDescent="0.25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</row>
    <row r="673" spans="1:22" ht="12.75" customHeight="1" x14ac:dyDescent="0.25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</row>
    <row r="674" spans="1:22" ht="12.75" customHeight="1" x14ac:dyDescent="0.25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</row>
    <row r="675" spans="1:22" ht="12.75" customHeight="1" x14ac:dyDescent="0.25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</row>
    <row r="676" spans="1:22" ht="12.75" customHeight="1" x14ac:dyDescent="0.25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</row>
    <row r="677" spans="1:22" ht="12.75" customHeight="1" x14ac:dyDescent="0.25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</row>
    <row r="678" spans="1:22" ht="12.75" customHeight="1" x14ac:dyDescent="0.25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</row>
    <row r="679" spans="1:22" ht="12.75" customHeight="1" x14ac:dyDescent="0.25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</row>
    <row r="680" spans="1:22" ht="12.75" customHeight="1" x14ac:dyDescent="0.25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</row>
    <row r="681" spans="1:22" ht="12.75" customHeight="1" x14ac:dyDescent="0.25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</row>
    <row r="682" spans="1:22" ht="12.75" customHeight="1" x14ac:dyDescent="0.25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</row>
    <row r="683" spans="1:22" ht="12.75" customHeight="1" x14ac:dyDescent="0.25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</row>
    <row r="684" spans="1:22" ht="12.75" customHeight="1" x14ac:dyDescent="0.25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</row>
    <row r="685" spans="1:22" ht="12.75" customHeight="1" x14ac:dyDescent="0.25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</row>
    <row r="686" spans="1:22" ht="12.75" customHeight="1" x14ac:dyDescent="0.25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</row>
    <row r="687" spans="1:22" ht="12.75" customHeight="1" x14ac:dyDescent="0.25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</row>
    <row r="688" spans="1:22" ht="12.75" customHeight="1" x14ac:dyDescent="0.25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</row>
    <row r="689" spans="1:22" ht="12.75" customHeight="1" x14ac:dyDescent="0.25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</row>
    <row r="690" spans="1:22" ht="12.75" customHeight="1" x14ac:dyDescent="0.25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</row>
    <row r="691" spans="1:22" ht="12.75" customHeight="1" x14ac:dyDescent="0.25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</row>
    <row r="692" spans="1:22" ht="12.75" customHeight="1" x14ac:dyDescent="0.25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</row>
    <row r="693" spans="1:22" ht="12.75" customHeight="1" x14ac:dyDescent="0.25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</row>
    <row r="694" spans="1:22" ht="12.75" customHeight="1" x14ac:dyDescent="0.25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</row>
    <row r="695" spans="1:22" ht="12.75" customHeight="1" x14ac:dyDescent="0.25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</row>
    <row r="696" spans="1:22" ht="12.75" customHeight="1" x14ac:dyDescent="0.25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</row>
    <row r="697" spans="1:22" ht="12.75" customHeight="1" x14ac:dyDescent="0.25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</row>
    <row r="698" spans="1:22" ht="12.75" customHeight="1" x14ac:dyDescent="0.25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</row>
    <row r="699" spans="1:22" ht="12.75" customHeight="1" x14ac:dyDescent="0.25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</row>
    <row r="700" spans="1:22" ht="12.75" customHeight="1" x14ac:dyDescent="0.25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</row>
    <row r="701" spans="1:22" ht="12.75" customHeight="1" x14ac:dyDescent="0.25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</row>
    <row r="702" spans="1:22" ht="12.75" customHeight="1" x14ac:dyDescent="0.25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</row>
    <row r="703" spans="1:22" ht="12.75" customHeight="1" x14ac:dyDescent="0.25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</row>
    <row r="704" spans="1:22" ht="12.75" customHeight="1" x14ac:dyDescent="0.25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</row>
    <row r="705" spans="1:22" ht="12.75" customHeight="1" x14ac:dyDescent="0.25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</row>
    <row r="706" spans="1:22" ht="12.75" customHeight="1" x14ac:dyDescent="0.25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</row>
    <row r="707" spans="1:22" ht="12.75" customHeight="1" x14ac:dyDescent="0.25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</row>
    <row r="708" spans="1:22" ht="12.75" customHeight="1" x14ac:dyDescent="0.25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</row>
    <row r="709" spans="1:22" ht="12.75" customHeight="1" x14ac:dyDescent="0.25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</row>
    <row r="710" spans="1:22" ht="12.75" customHeight="1" x14ac:dyDescent="0.25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</row>
    <row r="711" spans="1:22" ht="12.75" customHeight="1" x14ac:dyDescent="0.25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</row>
    <row r="712" spans="1:22" ht="12.75" customHeight="1" x14ac:dyDescent="0.25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</row>
    <row r="713" spans="1:22" ht="12.75" customHeight="1" x14ac:dyDescent="0.25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</row>
    <row r="714" spans="1:22" ht="12.75" customHeight="1" x14ac:dyDescent="0.25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</row>
    <row r="715" spans="1:22" ht="12.75" customHeight="1" x14ac:dyDescent="0.25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</row>
    <row r="716" spans="1:22" ht="12.75" customHeight="1" x14ac:dyDescent="0.25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</row>
    <row r="717" spans="1:22" ht="12.75" customHeight="1" x14ac:dyDescent="0.25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</row>
    <row r="718" spans="1:22" ht="12.75" customHeight="1" x14ac:dyDescent="0.25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</row>
    <row r="719" spans="1:22" ht="12.75" customHeight="1" x14ac:dyDescent="0.25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</row>
    <row r="720" spans="1:22" ht="12.75" customHeight="1" x14ac:dyDescent="0.25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</row>
    <row r="721" spans="1:22" ht="12.75" customHeight="1" x14ac:dyDescent="0.25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</row>
    <row r="722" spans="1:22" ht="12.75" customHeight="1" x14ac:dyDescent="0.25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</row>
    <row r="723" spans="1:22" ht="12.75" customHeight="1" x14ac:dyDescent="0.25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</row>
    <row r="724" spans="1:22" ht="12.75" customHeight="1" x14ac:dyDescent="0.25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</row>
    <row r="725" spans="1:22" ht="12.75" customHeight="1" x14ac:dyDescent="0.25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</row>
    <row r="726" spans="1:22" ht="12.75" customHeight="1" x14ac:dyDescent="0.25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</row>
    <row r="727" spans="1:22" ht="12.75" customHeight="1" x14ac:dyDescent="0.25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</row>
    <row r="728" spans="1:22" ht="12.75" customHeight="1" x14ac:dyDescent="0.25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</row>
    <row r="729" spans="1:22" ht="12.75" customHeight="1" x14ac:dyDescent="0.25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</row>
    <row r="730" spans="1:22" ht="12.75" customHeight="1" x14ac:dyDescent="0.25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</row>
    <row r="731" spans="1:22" ht="12.75" customHeight="1" x14ac:dyDescent="0.25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</row>
    <row r="732" spans="1:22" ht="12.75" customHeight="1" x14ac:dyDescent="0.25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</row>
    <row r="733" spans="1:22" ht="12.75" customHeight="1" x14ac:dyDescent="0.25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</row>
    <row r="734" spans="1:22" ht="12.75" customHeight="1" x14ac:dyDescent="0.25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</row>
    <row r="735" spans="1:22" ht="12.75" customHeight="1" x14ac:dyDescent="0.25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</row>
    <row r="736" spans="1:22" ht="12.75" customHeight="1" x14ac:dyDescent="0.25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</row>
    <row r="737" spans="1:22" ht="12.75" customHeight="1" x14ac:dyDescent="0.25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</row>
    <row r="738" spans="1:22" ht="12.75" customHeight="1" x14ac:dyDescent="0.25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</row>
    <row r="739" spans="1:22" ht="12.75" customHeight="1" x14ac:dyDescent="0.25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</row>
    <row r="740" spans="1:22" ht="12.75" customHeight="1" x14ac:dyDescent="0.25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</row>
    <row r="741" spans="1:22" ht="12.75" customHeight="1" x14ac:dyDescent="0.25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</row>
    <row r="742" spans="1:22" ht="12.75" customHeight="1" x14ac:dyDescent="0.25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</row>
    <row r="743" spans="1:22" ht="12.75" customHeight="1" x14ac:dyDescent="0.25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</row>
    <row r="744" spans="1:22" ht="12.75" customHeight="1" x14ac:dyDescent="0.25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</row>
    <row r="745" spans="1:22" ht="12.75" customHeight="1" x14ac:dyDescent="0.25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</row>
    <row r="746" spans="1:22" ht="12.75" customHeight="1" x14ac:dyDescent="0.25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</row>
    <row r="747" spans="1:22" ht="12.75" customHeight="1" x14ac:dyDescent="0.25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</row>
    <row r="748" spans="1:22" ht="12.75" customHeight="1" x14ac:dyDescent="0.25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</row>
    <row r="749" spans="1:22" ht="12.75" customHeight="1" x14ac:dyDescent="0.25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</row>
    <row r="750" spans="1:22" ht="12.75" customHeight="1" x14ac:dyDescent="0.25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</row>
    <row r="751" spans="1:22" ht="12.75" customHeight="1" x14ac:dyDescent="0.25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</row>
    <row r="752" spans="1:22" ht="12.75" customHeight="1" x14ac:dyDescent="0.25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</row>
    <row r="753" spans="1:22" ht="12.75" customHeight="1" x14ac:dyDescent="0.25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</row>
    <row r="754" spans="1:22" ht="12.75" customHeight="1" x14ac:dyDescent="0.25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</row>
    <row r="755" spans="1:22" ht="12.75" customHeight="1" x14ac:dyDescent="0.25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</row>
    <row r="756" spans="1:22" ht="12.75" customHeight="1" x14ac:dyDescent="0.25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</row>
    <row r="757" spans="1:22" ht="12.75" customHeight="1" x14ac:dyDescent="0.25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</row>
    <row r="758" spans="1:22" ht="12.75" customHeight="1" x14ac:dyDescent="0.25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</row>
    <row r="759" spans="1:22" ht="12.75" customHeight="1" x14ac:dyDescent="0.25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</row>
    <row r="760" spans="1:22" ht="12.75" customHeight="1" x14ac:dyDescent="0.25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</row>
    <row r="761" spans="1:22" ht="12.75" customHeight="1" x14ac:dyDescent="0.25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</row>
    <row r="762" spans="1:22" ht="12.75" customHeight="1" x14ac:dyDescent="0.25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</row>
    <row r="763" spans="1:22" ht="12.75" customHeight="1" x14ac:dyDescent="0.25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</row>
    <row r="764" spans="1:22" ht="12.75" customHeight="1" x14ac:dyDescent="0.25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</row>
    <row r="765" spans="1:22" ht="12.75" customHeight="1" x14ac:dyDescent="0.25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</row>
    <row r="766" spans="1:22" ht="12.75" customHeight="1" x14ac:dyDescent="0.25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</row>
    <row r="767" spans="1:22" ht="12.75" customHeight="1" x14ac:dyDescent="0.25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</row>
    <row r="768" spans="1:22" ht="12.75" customHeight="1" x14ac:dyDescent="0.25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</row>
    <row r="769" spans="1:22" ht="12.75" customHeight="1" x14ac:dyDescent="0.25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</row>
    <row r="770" spans="1:22" ht="12.75" customHeight="1" x14ac:dyDescent="0.25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</row>
    <row r="771" spans="1:22" ht="12.75" customHeight="1" x14ac:dyDescent="0.25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</row>
    <row r="772" spans="1:22" ht="12.75" customHeight="1" x14ac:dyDescent="0.25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</row>
    <row r="773" spans="1:22" ht="12.75" customHeight="1" x14ac:dyDescent="0.25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</row>
    <row r="774" spans="1:22" ht="12.75" customHeight="1" x14ac:dyDescent="0.25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</row>
    <row r="775" spans="1:22" ht="12.75" customHeight="1" x14ac:dyDescent="0.25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</row>
    <row r="776" spans="1:22" ht="12.75" customHeight="1" x14ac:dyDescent="0.25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</row>
    <row r="777" spans="1:22" ht="12.75" customHeight="1" x14ac:dyDescent="0.25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</row>
    <row r="778" spans="1:22" ht="12.75" customHeight="1" x14ac:dyDescent="0.25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</row>
    <row r="779" spans="1:22" ht="12.75" customHeight="1" x14ac:dyDescent="0.25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</row>
    <row r="780" spans="1:22" ht="12.75" customHeight="1" x14ac:dyDescent="0.25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</row>
    <row r="781" spans="1:22" ht="12.75" customHeight="1" x14ac:dyDescent="0.25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</row>
    <row r="782" spans="1:22" ht="12.75" customHeight="1" x14ac:dyDescent="0.25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</row>
    <row r="783" spans="1:22" ht="12.75" customHeight="1" x14ac:dyDescent="0.25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</row>
    <row r="784" spans="1:22" ht="12.75" customHeight="1" x14ac:dyDescent="0.25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</row>
    <row r="785" spans="1:22" ht="12.75" customHeight="1" x14ac:dyDescent="0.25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</row>
    <row r="786" spans="1:22" ht="12.75" customHeight="1" x14ac:dyDescent="0.25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</row>
    <row r="787" spans="1:22" ht="12.75" customHeight="1" x14ac:dyDescent="0.25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</row>
    <row r="788" spans="1:22" ht="12.75" customHeight="1" x14ac:dyDescent="0.25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</row>
    <row r="789" spans="1:22" ht="12.75" customHeight="1" x14ac:dyDescent="0.25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</row>
    <row r="790" spans="1:22" ht="12.75" customHeight="1" x14ac:dyDescent="0.25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</row>
    <row r="791" spans="1:22" ht="12.75" customHeight="1" x14ac:dyDescent="0.25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</row>
    <row r="792" spans="1:22" ht="12.75" customHeight="1" x14ac:dyDescent="0.25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</row>
    <row r="793" spans="1:22" ht="12.75" customHeight="1" x14ac:dyDescent="0.25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</row>
    <row r="794" spans="1:22" ht="12.75" customHeight="1" x14ac:dyDescent="0.25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</row>
    <row r="795" spans="1:22" ht="12.75" customHeight="1" x14ac:dyDescent="0.25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</row>
    <row r="796" spans="1:22" ht="12.75" customHeight="1" x14ac:dyDescent="0.25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</row>
    <row r="797" spans="1:22" ht="12.75" customHeight="1" x14ac:dyDescent="0.25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</row>
    <row r="798" spans="1:22" ht="12.75" customHeight="1" x14ac:dyDescent="0.25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</row>
    <row r="799" spans="1:22" ht="12.75" customHeight="1" x14ac:dyDescent="0.25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</row>
    <row r="800" spans="1:22" ht="12.75" customHeight="1" x14ac:dyDescent="0.25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</row>
    <row r="801" spans="1:22" ht="12.75" customHeight="1" x14ac:dyDescent="0.25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</row>
    <row r="802" spans="1:22" ht="12.75" customHeight="1" x14ac:dyDescent="0.25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</row>
    <row r="803" spans="1:22" ht="12.75" customHeight="1" x14ac:dyDescent="0.25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</row>
    <row r="804" spans="1:22" ht="12.75" customHeight="1" x14ac:dyDescent="0.25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</row>
    <row r="805" spans="1:22" ht="12.75" customHeight="1" x14ac:dyDescent="0.25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</row>
    <row r="806" spans="1:22" ht="12.75" customHeight="1" x14ac:dyDescent="0.25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</row>
    <row r="807" spans="1:22" ht="12.75" customHeight="1" x14ac:dyDescent="0.25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</row>
    <row r="808" spans="1:22" ht="12.75" customHeight="1" x14ac:dyDescent="0.25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</row>
    <row r="809" spans="1:22" ht="12.75" customHeight="1" x14ac:dyDescent="0.25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</row>
    <row r="810" spans="1:22" ht="12.75" customHeight="1" x14ac:dyDescent="0.25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</row>
    <row r="811" spans="1:22" ht="12.75" customHeight="1" x14ac:dyDescent="0.25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</row>
    <row r="812" spans="1:22" ht="12.75" customHeight="1" x14ac:dyDescent="0.25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</row>
    <row r="813" spans="1:22" ht="12.75" customHeight="1" x14ac:dyDescent="0.25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</row>
    <row r="814" spans="1:22" ht="12.75" customHeight="1" x14ac:dyDescent="0.25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</row>
    <row r="815" spans="1:22" ht="12.75" customHeight="1" x14ac:dyDescent="0.25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</row>
    <row r="816" spans="1:22" ht="12.75" customHeight="1" x14ac:dyDescent="0.25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</row>
    <row r="817" spans="1:22" ht="12.75" customHeight="1" x14ac:dyDescent="0.25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</row>
    <row r="818" spans="1:22" ht="12.75" customHeight="1" x14ac:dyDescent="0.25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</row>
    <row r="819" spans="1:22" ht="12.75" customHeight="1" x14ac:dyDescent="0.25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</row>
    <row r="820" spans="1:22" ht="12.75" customHeight="1" x14ac:dyDescent="0.25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</row>
    <row r="821" spans="1:22" ht="12.75" customHeight="1" x14ac:dyDescent="0.25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</row>
    <row r="822" spans="1:22" ht="12.75" customHeight="1" x14ac:dyDescent="0.25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</row>
    <row r="823" spans="1:22" ht="12.75" customHeight="1" x14ac:dyDescent="0.25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</row>
    <row r="824" spans="1:22" ht="12.75" customHeight="1" x14ac:dyDescent="0.25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</row>
    <row r="825" spans="1:22" ht="12.75" customHeight="1" x14ac:dyDescent="0.25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</row>
    <row r="826" spans="1:22" ht="12.75" customHeight="1" x14ac:dyDescent="0.25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</row>
    <row r="827" spans="1:22" ht="12.75" customHeight="1" x14ac:dyDescent="0.25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</row>
    <row r="828" spans="1:22" ht="12.75" customHeight="1" x14ac:dyDescent="0.25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</row>
    <row r="829" spans="1:22" ht="12.75" customHeight="1" x14ac:dyDescent="0.25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</row>
    <row r="830" spans="1:22" ht="12.75" customHeight="1" x14ac:dyDescent="0.25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</row>
    <row r="831" spans="1:22" ht="12.75" customHeight="1" x14ac:dyDescent="0.25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</row>
    <row r="832" spans="1:22" ht="12.75" customHeight="1" x14ac:dyDescent="0.25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</row>
    <row r="833" spans="1:22" ht="12.75" customHeight="1" x14ac:dyDescent="0.25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</row>
    <row r="834" spans="1:22" ht="12.75" customHeight="1" x14ac:dyDescent="0.25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</row>
    <row r="835" spans="1:22" ht="12.75" customHeight="1" x14ac:dyDescent="0.25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</row>
    <row r="836" spans="1:22" ht="12.75" customHeight="1" x14ac:dyDescent="0.25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</row>
    <row r="837" spans="1:22" ht="12.75" customHeight="1" x14ac:dyDescent="0.25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</row>
    <row r="838" spans="1:22" ht="12.75" customHeight="1" x14ac:dyDescent="0.25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</row>
    <row r="839" spans="1:22" ht="12.75" customHeight="1" x14ac:dyDescent="0.25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</row>
    <row r="840" spans="1:22" ht="12.75" customHeight="1" x14ac:dyDescent="0.25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</row>
    <row r="841" spans="1:22" ht="12.75" customHeight="1" x14ac:dyDescent="0.25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</row>
    <row r="842" spans="1:22" ht="12.75" customHeight="1" x14ac:dyDescent="0.25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</row>
    <row r="843" spans="1:22" ht="12.75" customHeight="1" x14ac:dyDescent="0.25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</row>
    <row r="844" spans="1:22" ht="12.75" customHeight="1" x14ac:dyDescent="0.25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</row>
    <row r="845" spans="1:22" ht="12.75" customHeight="1" x14ac:dyDescent="0.25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</row>
    <row r="846" spans="1:22" ht="12.75" customHeight="1" x14ac:dyDescent="0.25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</row>
    <row r="847" spans="1:22" ht="12.75" customHeight="1" x14ac:dyDescent="0.25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</row>
    <row r="848" spans="1:22" ht="12.75" customHeight="1" x14ac:dyDescent="0.25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</row>
    <row r="849" spans="1:22" ht="12.75" customHeight="1" x14ac:dyDescent="0.25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</row>
    <row r="850" spans="1:22" ht="12.75" customHeight="1" x14ac:dyDescent="0.25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</row>
    <row r="851" spans="1:22" ht="12.75" customHeight="1" x14ac:dyDescent="0.25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</row>
    <row r="852" spans="1:22" ht="12.75" customHeight="1" x14ac:dyDescent="0.25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</row>
    <row r="853" spans="1:22" ht="12.75" customHeight="1" x14ac:dyDescent="0.25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</row>
    <row r="854" spans="1:22" ht="12.75" customHeight="1" x14ac:dyDescent="0.25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</row>
    <row r="855" spans="1:22" ht="12.75" customHeight="1" x14ac:dyDescent="0.25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</row>
    <row r="856" spans="1:22" ht="12.75" customHeight="1" x14ac:dyDescent="0.25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</row>
    <row r="857" spans="1:22" ht="12.75" customHeight="1" x14ac:dyDescent="0.25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</row>
    <row r="858" spans="1:22" ht="12.75" customHeight="1" x14ac:dyDescent="0.25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</row>
    <row r="859" spans="1:22" ht="12.75" customHeight="1" x14ac:dyDescent="0.25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</row>
    <row r="860" spans="1:22" ht="12.75" customHeight="1" x14ac:dyDescent="0.25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</row>
    <row r="861" spans="1:22" ht="12.75" customHeight="1" x14ac:dyDescent="0.25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</row>
    <row r="862" spans="1:22" ht="12.75" customHeight="1" x14ac:dyDescent="0.25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</row>
    <row r="863" spans="1:22" ht="12.75" customHeight="1" x14ac:dyDescent="0.25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</row>
    <row r="864" spans="1:22" ht="12.75" customHeight="1" x14ac:dyDescent="0.25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</row>
    <row r="865" spans="1:22" ht="12.75" customHeight="1" x14ac:dyDescent="0.25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</row>
    <row r="866" spans="1:22" ht="12.75" customHeight="1" x14ac:dyDescent="0.25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</row>
    <row r="867" spans="1:22" ht="12.75" customHeight="1" x14ac:dyDescent="0.25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</row>
    <row r="868" spans="1:22" ht="12.75" customHeight="1" x14ac:dyDescent="0.25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</row>
    <row r="869" spans="1:22" ht="12.75" customHeight="1" x14ac:dyDescent="0.25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</row>
    <row r="870" spans="1:22" ht="12.75" customHeight="1" x14ac:dyDescent="0.25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</row>
    <row r="871" spans="1:22" ht="12.75" customHeight="1" x14ac:dyDescent="0.25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</row>
    <row r="872" spans="1:22" ht="12.75" customHeight="1" x14ac:dyDescent="0.25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</row>
    <row r="873" spans="1:22" ht="12.75" customHeight="1" x14ac:dyDescent="0.25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</row>
    <row r="874" spans="1:22" ht="12.75" customHeight="1" x14ac:dyDescent="0.25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</row>
    <row r="875" spans="1:22" ht="12.75" customHeight="1" x14ac:dyDescent="0.25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</row>
    <row r="876" spans="1:22" ht="12.75" customHeight="1" x14ac:dyDescent="0.25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</row>
    <row r="877" spans="1:22" ht="12.75" customHeight="1" x14ac:dyDescent="0.25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</row>
    <row r="878" spans="1:22" ht="12.75" customHeight="1" x14ac:dyDescent="0.25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</row>
    <row r="879" spans="1:22" ht="12.75" customHeight="1" x14ac:dyDescent="0.25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</row>
    <row r="880" spans="1:22" ht="12.75" customHeight="1" x14ac:dyDescent="0.25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</row>
    <row r="881" spans="1:22" ht="12.75" customHeight="1" x14ac:dyDescent="0.25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</row>
    <row r="882" spans="1:22" ht="12.75" customHeight="1" x14ac:dyDescent="0.25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</row>
    <row r="883" spans="1:22" ht="12.75" customHeight="1" x14ac:dyDescent="0.25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</row>
    <row r="884" spans="1:22" ht="12.75" customHeight="1" x14ac:dyDescent="0.25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</row>
    <row r="885" spans="1:22" ht="12.75" customHeight="1" x14ac:dyDescent="0.25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</row>
    <row r="886" spans="1:22" ht="12.75" customHeight="1" x14ac:dyDescent="0.25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</row>
    <row r="887" spans="1:22" ht="12.75" customHeight="1" x14ac:dyDescent="0.25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</row>
    <row r="888" spans="1:22" ht="12.75" customHeight="1" x14ac:dyDescent="0.25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</row>
    <row r="889" spans="1:22" ht="12.75" customHeight="1" x14ac:dyDescent="0.25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</row>
    <row r="890" spans="1:22" ht="12.75" customHeight="1" x14ac:dyDescent="0.25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</row>
    <row r="891" spans="1:22" ht="12.75" customHeight="1" x14ac:dyDescent="0.25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</row>
    <row r="892" spans="1:22" ht="12.75" customHeight="1" x14ac:dyDescent="0.25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</row>
    <row r="893" spans="1:22" ht="12.75" customHeight="1" x14ac:dyDescent="0.25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</row>
    <row r="894" spans="1:22" ht="12.75" customHeight="1" x14ac:dyDescent="0.25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</row>
    <row r="895" spans="1:22" ht="12.75" customHeight="1" x14ac:dyDescent="0.25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</row>
    <row r="896" spans="1:22" ht="12.75" customHeight="1" x14ac:dyDescent="0.25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</row>
    <row r="897" spans="1:22" ht="12.75" customHeight="1" x14ac:dyDescent="0.25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</row>
    <row r="898" spans="1:22" ht="12.75" customHeight="1" x14ac:dyDescent="0.25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</row>
    <row r="899" spans="1:22" ht="12.75" customHeight="1" x14ac:dyDescent="0.25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</row>
    <row r="900" spans="1:22" ht="12.75" customHeight="1" x14ac:dyDescent="0.25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</row>
    <row r="901" spans="1:22" ht="12.75" customHeight="1" x14ac:dyDescent="0.25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</row>
    <row r="902" spans="1:22" ht="12.75" customHeight="1" x14ac:dyDescent="0.25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</row>
    <row r="903" spans="1:22" ht="12.75" customHeight="1" x14ac:dyDescent="0.25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</row>
    <row r="904" spans="1:22" ht="12.75" customHeight="1" x14ac:dyDescent="0.25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</row>
    <row r="905" spans="1:22" ht="12.75" customHeight="1" x14ac:dyDescent="0.25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</row>
    <row r="906" spans="1:22" ht="12.75" customHeight="1" x14ac:dyDescent="0.25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</row>
    <row r="907" spans="1:22" ht="12.75" customHeight="1" x14ac:dyDescent="0.25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</row>
    <row r="908" spans="1:22" ht="12.75" customHeight="1" x14ac:dyDescent="0.25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</row>
    <row r="909" spans="1:22" ht="12.75" customHeight="1" x14ac:dyDescent="0.25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</row>
    <row r="910" spans="1:22" ht="12.75" customHeight="1" x14ac:dyDescent="0.25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</row>
    <row r="911" spans="1:22" ht="12.75" customHeight="1" x14ac:dyDescent="0.25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</row>
    <row r="912" spans="1:22" ht="12.75" customHeight="1" x14ac:dyDescent="0.25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</row>
    <row r="913" spans="1:22" ht="12.75" customHeight="1" x14ac:dyDescent="0.25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</row>
    <row r="914" spans="1:22" ht="12.75" customHeight="1" x14ac:dyDescent="0.25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</row>
    <row r="915" spans="1:22" ht="12.75" customHeight="1" x14ac:dyDescent="0.25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</row>
    <row r="916" spans="1:22" ht="12.75" customHeight="1" x14ac:dyDescent="0.25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</row>
    <row r="917" spans="1:22" ht="12.75" customHeight="1" x14ac:dyDescent="0.25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</row>
    <row r="918" spans="1:22" ht="12.75" customHeight="1" x14ac:dyDescent="0.25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</row>
    <row r="919" spans="1:22" ht="12.75" customHeight="1" x14ac:dyDescent="0.25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</row>
    <row r="920" spans="1:22" ht="12.75" customHeight="1" x14ac:dyDescent="0.25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</row>
    <row r="921" spans="1:22" ht="12.75" customHeight="1" x14ac:dyDescent="0.25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</row>
    <row r="922" spans="1:22" ht="12.75" customHeight="1" x14ac:dyDescent="0.25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</row>
    <row r="923" spans="1:22" ht="12.75" customHeight="1" x14ac:dyDescent="0.25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</row>
    <row r="924" spans="1:22" ht="12.75" customHeight="1" x14ac:dyDescent="0.25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</row>
    <row r="925" spans="1:22" ht="12.75" customHeight="1" x14ac:dyDescent="0.25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</row>
    <row r="926" spans="1:22" ht="12.75" customHeight="1" x14ac:dyDescent="0.25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</row>
    <row r="927" spans="1:22" ht="12.75" customHeight="1" x14ac:dyDescent="0.25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</row>
    <row r="928" spans="1:22" ht="12.75" customHeight="1" x14ac:dyDescent="0.25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</row>
    <row r="929" spans="1:22" ht="12.75" customHeight="1" x14ac:dyDescent="0.25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</row>
    <row r="930" spans="1:22" ht="12.75" customHeight="1" x14ac:dyDescent="0.25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</row>
    <row r="931" spans="1:22" ht="12.75" customHeight="1" x14ac:dyDescent="0.25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</row>
    <row r="932" spans="1:22" ht="12.75" customHeight="1" x14ac:dyDescent="0.25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</row>
    <row r="933" spans="1:22" ht="12.75" customHeight="1" x14ac:dyDescent="0.25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</row>
    <row r="934" spans="1:22" ht="12.75" customHeight="1" x14ac:dyDescent="0.25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</row>
    <row r="935" spans="1:22" ht="12.75" customHeight="1" x14ac:dyDescent="0.25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</row>
    <row r="936" spans="1:22" ht="12.75" customHeight="1" x14ac:dyDescent="0.25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</row>
    <row r="937" spans="1:22" ht="12.75" customHeight="1" x14ac:dyDescent="0.25">
      <c r="A937" s="40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</row>
    <row r="938" spans="1:22" ht="12.75" customHeight="1" x14ac:dyDescent="0.25">
      <c r="A938" s="40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</row>
    <row r="939" spans="1:22" ht="12.75" customHeight="1" x14ac:dyDescent="0.25">
      <c r="A939" s="40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</row>
    <row r="940" spans="1:22" ht="12.75" customHeight="1" x14ac:dyDescent="0.25">
      <c r="A940" s="40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</row>
    <row r="941" spans="1:22" ht="12.75" customHeight="1" x14ac:dyDescent="0.25">
      <c r="A941" s="40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</row>
    <row r="942" spans="1:22" ht="12.75" customHeight="1" x14ac:dyDescent="0.25">
      <c r="A942" s="40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</row>
    <row r="943" spans="1:22" ht="12.75" customHeight="1" x14ac:dyDescent="0.25">
      <c r="A943" s="40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</row>
    <row r="944" spans="1:22" ht="12.75" customHeight="1" x14ac:dyDescent="0.25">
      <c r="A944" s="40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</row>
    <row r="945" spans="1:22" ht="12.75" customHeight="1" x14ac:dyDescent="0.25">
      <c r="A945" s="40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</row>
    <row r="946" spans="1:22" ht="12.75" customHeight="1" x14ac:dyDescent="0.25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</row>
    <row r="947" spans="1:22" ht="12.75" customHeight="1" x14ac:dyDescent="0.25">
      <c r="A947" s="40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</row>
    <row r="948" spans="1:22" ht="12.75" customHeight="1" x14ac:dyDescent="0.25">
      <c r="A948" s="40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</row>
    <row r="949" spans="1:22" ht="12.75" customHeight="1" x14ac:dyDescent="0.25">
      <c r="A949" s="40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</row>
    <row r="950" spans="1:22" ht="12.75" customHeight="1" x14ac:dyDescent="0.25">
      <c r="A950" s="40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</row>
    <row r="951" spans="1:22" ht="12.75" customHeight="1" x14ac:dyDescent="0.25">
      <c r="A951" s="40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</row>
    <row r="952" spans="1:22" ht="12.75" customHeight="1" x14ac:dyDescent="0.25">
      <c r="A952" s="40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</row>
    <row r="953" spans="1:22" ht="12.75" customHeight="1" x14ac:dyDescent="0.25">
      <c r="A953" s="40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</row>
    <row r="954" spans="1:22" ht="12.75" customHeight="1" x14ac:dyDescent="0.25">
      <c r="A954" s="40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</row>
    <row r="955" spans="1:22" ht="12.75" customHeight="1" x14ac:dyDescent="0.25">
      <c r="A955" s="40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</row>
    <row r="956" spans="1:22" ht="12.75" customHeight="1" x14ac:dyDescent="0.25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</row>
    <row r="957" spans="1:22" ht="12.75" customHeight="1" x14ac:dyDescent="0.25">
      <c r="A957" s="40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</row>
    <row r="958" spans="1:22" ht="12.75" customHeight="1" x14ac:dyDescent="0.25">
      <c r="A958" s="40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</row>
    <row r="959" spans="1:22" ht="12.75" customHeight="1" x14ac:dyDescent="0.25">
      <c r="A959" s="40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</row>
    <row r="960" spans="1:22" ht="12.75" customHeight="1" x14ac:dyDescent="0.25">
      <c r="A960" s="40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</row>
    <row r="961" spans="1:22" ht="12.75" customHeight="1" x14ac:dyDescent="0.25">
      <c r="A961" s="40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</row>
    <row r="962" spans="1:22" ht="12.75" customHeight="1" x14ac:dyDescent="0.25">
      <c r="A962" s="40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</row>
    <row r="963" spans="1:22" ht="12.75" customHeight="1" x14ac:dyDescent="0.25">
      <c r="A963" s="40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</row>
    <row r="964" spans="1:22" ht="12.75" customHeight="1" x14ac:dyDescent="0.25">
      <c r="A964" s="40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</row>
    <row r="965" spans="1:22" ht="12.75" customHeight="1" x14ac:dyDescent="0.25">
      <c r="A965" s="40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</row>
    <row r="966" spans="1:22" ht="12.75" customHeight="1" x14ac:dyDescent="0.25">
      <c r="A966" s="40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</row>
    <row r="967" spans="1:22" ht="12.75" customHeight="1" x14ac:dyDescent="0.25">
      <c r="A967" s="40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</row>
    <row r="968" spans="1:22" ht="12.75" customHeight="1" x14ac:dyDescent="0.25">
      <c r="A968" s="40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</row>
    <row r="969" spans="1:22" ht="12.75" customHeight="1" x14ac:dyDescent="0.25">
      <c r="A969" s="40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</row>
    <row r="970" spans="1:22" ht="12.75" customHeight="1" x14ac:dyDescent="0.25">
      <c r="A970" s="40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</row>
    <row r="971" spans="1:22" ht="12.75" customHeight="1" x14ac:dyDescent="0.25">
      <c r="A971" s="40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</row>
    <row r="972" spans="1:22" ht="12.75" customHeight="1" x14ac:dyDescent="0.25">
      <c r="A972" s="40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</row>
    <row r="973" spans="1:22" ht="12.75" customHeight="1" x14ac:dyDescent="0.25">
      <c r="A973" s="40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</row>
    <row r="974" spans="1:22" ht="12.75" customHeight="1" x14ac:dyDescent="0.25">
      <c r="A974" s="40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</row>
    <row r="975" spans="1:22" ht="12.75" customHeight="1" x14ac:dyDescent="0.25">
      <c r="A975" s="40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</row>
    <row r="976" spans="1:22" ht="12.75" customHeight="1" x14ac:dyDescent="0.25">
      <c r="A976" s="40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</row>
    <row r="977" spans="1:22" ht="12.75" customHeight="1" x14ac:dyDescent="0.25">
      <c r="A977" s="40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</row>
    <row r="978" spans="1:22" ht="12.75" customHeight="1" x14ac:dyDescent="0.25">
      <c r="A978" s="40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</row>
    <row r="979" spans="1:22" ht="12.75" customHeight="1" x14ac:dyDescent="0.25">
      <c r="A979" s="40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</row>
    <row r="980" spans="1:22" ht="12.75" customHeight="1" x14ac:dyDescent="0.25">
      <c r="A980" s="40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</row>
    <row r="981" spans="1:22" ht="12.75" customHeight="1" x14ac:dyDescent="0.25">
      <c r="A981" s="40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</row>
    <row r="982" spans="1:22" ht="12.75" customHeight="1" x14ac:dyDescent="0.25">
      <c r="A982" s="40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</row>
    <row r="983" spans="1:22" ht="12.75" customHeight="1" x14ac:dyDescent="0.25">
      <c r="A983" s="40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</row>
    <row r="984" spans="1:22" ht="12.75" customHeight="1" x14ac:dyDescent="0.25">
      <c r="A984" s="40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</row>
    <row r="985" spans="1:22" ht="12.75" customHeight="1" x14ac:dyDescent="0.25">
      <c r="A985" s="40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</row>
  </sheetData>
  <mergeCells count="15">
    <mergeCell ref="A16:C16"/>
    <mergeCell ref="A7:A11"/>
    <mergeCell ref="B7:B11"/>
    <mergeCell ref="A13:C13"/>
    <mergeCell ref="A14:C14"/>
    <mergeCell ref="A15:C15"/>
    <mergeCell ref="A1:H1"/>
    <mergeCell ref="B2:H3"/>
    <mergeCell ref="A4:H4"/>
    <mergeCell ref="A5:A6"/>
    <mergeCell ref="B5:B6"/>
    <mergeCell ref="C5:C6"/>
    <mergeCell ref="D5:D6"/>
    <mergeCell ref="E5:F5"/>
    <mergeCell ref="G5:H5"/>
  </mergeCells>
  <printOptions horizontalCentered="1"/>
  <pageMargins left="0.23611111111111099" right="0.23611111111111099" top="0.74791666666666701" bottom="0.74791666666666701" header="0.511811023622047" footer="0.511811023622047"/>
  <pageSetup paperSize="9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4D49E-D330-472F-A86C-D727D7F68267}">
  <sheetPr>
    <tabColor rgb="FF8B6914"/>
    <pageSetUpPr fitToPage="1"/>
  </sheetPr>
  <dimension ref="A1:M17"/>
  <sheetViews>
    <sheetView showGridLines="0" topLeftCell="A7" zoomScaleNormal="100" workbookViewId="0">
      <selection activeCell="M21" sqref="M21"/>
    </sheetView>
  </sheetViews>
  <sheetFormatPr defaultColWidth="8.7109375" defaultRowHeight="15" x14ac:dyDescent="0.25"/>
  <cols>
    <col min="1" max="1" width="46" customWidth="1"/>
    <col min="2" max="2" width="11" customWidth="1"/>
    <col min="3" max="3" width="9" customWidth="1"/>
    <col min="4" max="4" width="11" customWidth="1"/>
    <col min="5" max="5" width="12" customWidth="1"/>
    <col min="6" max="6" width="9" customWidth="1"/>
    <col min="7" max="8" width="8" customWidth="1"/>
    <col min="9" max="10" width="9" customWidth="1"/>
    <col min="11" max="11" width="13" customWidth="1"/>
    <col min="12" max="13" width="12" customWidth="1"/>
  </cols>
  <sheetData>
    <row r="1" spans="1:13" ht="57" customHeight="1" x14ac:dyDescent="0.25">
      <c r="A1" s="183" t="s">
        <v>423</v>
      </c>
    </row>
    <row r="2" spans="1:13" x14ac:dyDescent="0.25">
      <c r="A2" s="144" t="s">
        <v>424</v>
      </c>
    </row>
    <row r="3" spans="1:13" x14ac:dyDescent="0.25">
      <c r="A3" s="145" t="s">
        <v>425</v>
      </c>
    </row>
    <row r="7" spans="1:13" ht="42" customHeight="1" x14ac:dyDescent="0.25">
      <c r="A7" s="147" t="s">
        <v>426</v>
      </c>
      <c r="B7" s="147" t="s">
        <v>427</v>
      </c>
      <c r="C7" s="147" t="s">
        <v>428</v>
      </c>
      <c r="D7" s="147" t="s">
        <v>429</v>
      </c>
      <c r="E7" s="147" t="s">
        <v>430</v>
      </c>
      <c r="F7" s="147" t="s">
        <v>431</v>
      </c>
      <c r="G7" s="147" t="s">
        <v>432</v>
      </c>
      <c r="H7" s="147" t="s">
        <v>433</v>
      </c>
      <c r="I7" s="147" t="s">
        <v>434</v>
      </c>
      <c r="J7" s="147" t="s">
        <v>435</v>
      </c>
      <c r="K7" s="147" t="s">
        <v>436</v>
      </c>
      <c r="L7" s="147" t="s">
        <v>437</v>
      </c>
      <c r="M7" s="147" t="s">
        <v>438</v>
      </c>
    </row>
    <row r="8" spans="1:13" ht="24" x14ac:dyDescent="0.25">
      <c r="A8" s="162" t="s">
        <v>439</v>
      </c>
      <c r="B8" s="163">
        <v>0.06</v>
      </c>
      <c r="C8" s="163">
        <v>8.5000000000000006E-2</v>
      </c>
      <c r="D8" s="163">
        <v>1.61E-2</v>
      </c>
      <c r="E8" s="163">
        <v>7.4000000000000003E-3</v>
      </c>
      <c r="F8" s="163">
        <v>9.7000000000000003E-3</v>
      </c>
      <c r="G8" s="163">
        <v>0.03</v>
      </c>
      <c r="H8" s="163">
        <v>6.4999999999999997E-3</v>
      </c>
      <c r="I8" s="163">
        <v>0.03</v>
      </c>
      <c r="J8" s="163">
        <v>0</v>
      </c>
      <c r="K8" s="164">
        <f>(1+B8+E8+F8)*(1+D8)*(1+C8)/(1-(G8+H8+I8+J8))-1</f>
        <v>0.27206086914836636</v>
      </c>
      <c r="L8" s="165">
        <v>0.27210000000000001</v>
      </c>
      <c r="M8" s="153" t="str">
        <f>IF(ABS(K8-L8)&lt;=0.0005,"OK","CONFERIR")</f>
        <v>OK</v>
      </c>
    </row>
    <row r="9" spans="1:13" ht="36" x14ac:dyDescent="0.25">
      <c r="A9" s="162" t="s">
        <v>440</v>
      </c>
      <c r="B9" s="163">
        <v>3.4500000000000003E-2</v>
      </c>
      <c r="C9" s="163">
        <v>5.11E-2</v>
      </c>
      <c r="D9" s="163">
        <v>8.5000000000000006E-3</v>
      </c>
      <c r="E9" s="163">
        <v>4.7999999999999996E-3</v>
      </c>
      <c r="F9" s="163">
        <v>8.5000000000000006E-3</v>
      </c>
      <c r="G9" s="163">
        <v>0.03</v>
      </c>
      <c r="H9" s="163">
        <v>6.4999999999999997E-3</v>
      </c>
      <c r="I9" s="163">
        <v>0.03</v>
      </c>
      <c r="J9" s="163">
        <v>0</v>
      </c>
      <c r="K9" s="164">
        <f>(1+B9+E9+F9)*(1+D9)*(1+C9)/(1-(G9+H9+I9+J9))-1</f>
        <v>0.18982752215318666</v>
      </c>
      <c r="L9" s="165">
        <v>0.1898</v>
      </c>
      <c r="M9" s="153" t="str">
        <f>IF(ABS(K9-L9)&lt;=0.0005,"OK","CONFERIR")</f>
        <v>OK</v>
      </c>
    </row>
    <row r="10" spans="1:13" ht="24" x14ac:dyDescent="0.25">
      <c r="A10" s="149" t="s">
        <v>441</v>
      </c>
      <c r="B10" s="166">
        <v>0.06</v>
      </c>
      <c r="C10" s="166">
        <v>8.5000000000000006E-2</v>
      </c>
      <c r="D10" s="166">
        <v>1.61E-2</v>
      </c>
      <c r="E10" s="166">
        <v>7.4000000000000003E-3</v>
      </c>
      <c r="F10" s="166">
        <v>9.7000000000000003E-3</v>
      </c>
      <c r="G10" s="166">
        <v>0.03</v>
      </c>
      <c r="H10" s="166">
        <v>6.4999999999999997E-3</v>
      </c>
      <c r="I10" s="166">
        <v>0.03</v>
      </c>
      <c r="J10" s="166">
        <v>3.5999999999999997E-2</v>
      </c>
      <c r="K10" s="164">
        <f>(1+B10+E10+F10)*(1+D10)*(1+C10)/(1-(G10+H10+I10+J10))-1</f>
        <v>0.32308503771587738</v>
      </c>
      <c r="L10" s="167">
        <v>0.3231</v>
      </c>
      <c r="M10" s="168" t="str">
        <f>IF(ABS(K10-L10)&lt;=0.0005,"OK","CONFERIR")</f>
        <v>OK</v>
      </c>
    </row>
    <row r="11" spans="1:13" ht="24" x14ac:dyDescent="0.25">
      <c r="A11" s="149" t="s">
        <v>442</v>
      </c>
      <c r="B11" s="166">
        <v>3.4500000000000003E-2</v>
      </c>
      <c r="C11" s="166">
        <v>5.11E-2</v>
      </c>
      <c r="D11" s="166">
        <v>8.5000000000000006E-3</v>
      </c>
      <c r="E11" s="166">
        <v>4.7999999999999996E-3</v>
      </c>
      <c r="F11" s="166">
        <v>8.5000000000000006E-3</v>
      </c>
      <c r="G11" s="166">
        <v>0.03</v>
      </c>
      <c r="H11" s="166">
        <v>6.4999999999999997E-3</v>
      </c>
      <c r="I11" s="166">
        <v>0.03</v>
      </c>
      <c r="J11" s="166">
        <v>3.5999999999999997E-2</v>
      </c>
      <c r="K11" s="164">
        <f>(1+B11+E11+F11)*(1+D11)*(1+C11)/(1-(G11+H11+I11+J11))-1</f>
        <v>0.23755319435097455</v>
      </c>
      <c r="L11" s="167">
        <v>0.23760000000000001</v>
      </c>
      <c r="M11" s="168" t="str">
        <f>IF(ABS(K11-L11)&lt;=0.0005,"OK","CONFERIR")</f>
        <v>OK</v>
      </c>
    </row>
    <row r="13" spans="1:13" ht="15" customHeight="1" x14ac:dyDescent="0.25">
      <c r="A13" s="234" t="s">
        <v>443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</row>
    <row r="14" spans="1:13" ht="15" customHeight="1" x14ac:dyDescent="0.25">
      <c r="A14" s="234" t="s">
        <v>444</v>
      </c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</row>
    <row r="15" spans="1:13" ht="19.350000000000001" customHeight="1" x14ac:dyDescent="0.25">
      <c r="A15" s="234" t="s">
        <v>445</v>
      </c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</row>
    <row r="17" spans="1:13" ht="15" customHeight="1" x14ac:dyDescent="0.25">
      <c r="A17" s="234" t="s">
        <v>446</v>
      </c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</row>
  </sheetData>
  <mergeCells count="4">
    <mergeCell ref="A13:M13"/>
    <mergeCell ref="A14:M14"/>
    <mergeCell ref="A15:M15"/>
    <mergeCell ref="A17:M17"/>
  </mergeCells>
  <pageMargins left="0.4" right="0.4" top="0.5" bottom="0.5" header="0.511811023622047" footer="0.5"/>
  <pageSetup paperSize="9" fitToHeight="0" orientation="landscape" horizontalDpi="300" verticalDpi="300"/>
  <headerFooter>
    <oddFooter>&amp;L&amp;8 CCB PARTICIPAÇÕES - GOINFRA - Lote 109 Rio Verde - &amp;A&amp;R&amp;8 Página &amp;P de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81"/>
  <sheetViews>
    <sheetView topLeftCell="A3" zoomScaleNormal="100" workbookViewId="0">
      <selection activeCell="B7" sqref="B7:I7"/>
    </sheetView>
  </sheetViews>
  <sheetFormatPr defaultColWidth="8.7109375" defaultRowHeight="15" x14ac:dyDescent="0.25"/>
  <cols>
    <col min="1" max="1" width="17.5703125" customWidth="1"/>
    <col min="2" max="2" width="52" customWidth="1"/>
    <col min="3" max="3" width="10" customWidth="1"/>
    <col min="4" max="4" width="14" customWidth="1"/>
    <col min="5" max="5" width="13" customWidth="1"/>
    <col min="6" max="6" width="16" customWidth="1"/>
    <col min="7" max="7" width="15" customWidth="1"/>
    <col min="8" max="8" width="17" customWidth="1"/>
    <col min="9" max="9" width="18" customWidth="1"/>
  </cols>
  <sheetData>
    <row r="1" spans="1:9" ht="16.5" x14ac:dyDescent="0.25">
      <c r="A1" s="235" t="s">
        <v>78</v>
      </c>
      <c r="B1" s="235"/>
      <c r="C1" s="235"/>
      <c r="D1" s="235"/>
      <c r="E1" s="235"/>
      <c r="F1" s="235"/>
      <c r="G1" s="235"/>
      <c r="H1" s="235"/>
      <c r="I1" s="235"/>
    </row>
    <row r="2" spans="1:9" x14ac:dyDescent="0.25">
      <c r="A2" s="236" t="s">
        <v>79</v>
      </c>
      <c r="B2" s="236"/>
      <c r="C2" s="236"/>
      <c r="D2" s="236"/>
      <c r="E2" s="236"/>
      <c r="F2" s="236"/>
      <c r="G2" s="236"/>
      <c r="H2" s="236"/>
      <c r="I2" s="236"/>
    </row>
    <row r="4" spans="1:9" hidden="1" x14ac:dyDescent="0.25">
      <c r="A4" s="8" t="s">
        <v>80</v>
      </c>
      <c r="B4" s="237" t="s">
        <v>81</v>
      </c>
      <c r="C4" s="237"/>
      <c r="D4" s="237"/>
      <c r="E4" s="237"/>
      <c r="F4" s="237"/>
      <c r="G4" s="237"/>
      <c r="H4" s="237"/>
      <c r="I4" s="237"/>
    </row>
    <row r="5" spans="1:9" hidden="1" x14ac:dyDescent="0.25">
      <c r="A5" s="8" t="s">
        <v>82</v>
      </c>
      <c r="B5" s="237" t="s">
        <v>83</v>
      </c>
      <c r="C5" s="237"/>
      <c r="D5" s="237"/>
      <c r="E5" s="237"/>
      <c r="F5" s="237"/>
      <c r="G5" s="237"/>
      <c r="H5" s="237"/>
      <c r="I5" s="237"/>
    </row>
    <row r="6" spans="1:9" x14ac:dyDescent="0.25">
      <c r="A6" s="8" t="s">
        <v>84</v>
      </c>
      <c r="B6" s="237" t="s">
        <v>85</v>
      </c>
      <c r="C6" s="237"/>
      <c r="D6" s="237"/>
      <c r="E6" s="237"/>
      <c r="F6" s="237"/>
      <c r="G6" s="237"/>
      <c r="H6" s="237"/>
      <c r="I6" s="237"/>
    </row>
    <row r="7" spans="1:9" x14ac:dyDescent="0.25">
      <c r="A7" s="8" t="s">
        <v>86</v>
      </c>
      <c r="B7" s="237" t="s">
        <v>87</v>
      </c>
      <c r="C7" s="237"/>
      <c r="D7" s="237"/>
      <c r="E7" s="237"/>
      <c r="F7" s="237"/>
      <c r="G7" s="237"/>
      <c r="H7" s="237"/>
      <c r="I7" s="237"/>
    </row>
    <row r="8" spans="1:9" x14ac:dyDescent="0.25">
      <c r="A8" s="8" t="s">
        <v>88</v>
      </c>
      <c r="B8" s="237" t="s">
        <v>89</v>
      </c>
      <c r="C8" s="237"/>
      <c r="D8" s="237"/>
      <c r="E8" s="237"/>
      <c r="F8" s="237"/>
      <c r="G8" s="237"/>
      <c r="H8" s="237"/>
      <c r="I8" s="237"/>
    </row>
    <row r="9" spans="1:9" hidden="1" x14ac:dyDescent="0.25">
      <c r="A9" s="8" t="s">
        <v>90</v>
      </c>
      <c r="B9" s="237" t="s">
        <v>91</v>
      </c>
      <c r="C9" s="237"/>
      <c r="D9" s="237"/>
      <c r="E9" s="237"/>
      <c r="F9" s="237"/>
      <c r="G9" s="237"/>
      <c r="H9" s="237"/>
      <c r="I9" s="237"/>
    </row>
    <row r="10" spans="1:9" hidden="1" x14ac:dyDescent="0.25">
      <c r="A10" s="8" t="s">
        <v>92</v>
      </c>
      <c r="B10" s="237" t="s">
        <v>93</v>
      </c>
      <c r="C10" s="237"/>
      <c r="D10" s="237"/>
      <c r="E10" s="237"/>
      <c r="F10" s="237"/>
      <c r="G10" s="237"/>
      <c r="H10" s="237"/>
      <c r="I10" s="237"/>
    </row>
    <row r="11" spans="1:9" x14ac:dyDescent="0.25">
      <c r="A11" s="8" t="s">
        <v>94</v>
      </c>
      <c r="B11" s="139">
        <v>95595.32</v>
      </c>
      <c r="C11" s="9"/>
    </row>
    <row r="12" spans="1:9" ht="24.75" x14ac:dyDescent="0.25">
      <c r="A12" s="137" t="s">
        <v>95</v>
      </c>
      <c r="B12" s="140">
        <v>4828447.8499999996</v>
      </c>
    </row>
    <row r="13" spans="1:9" ht="24" x14ac:dyDescent="0.25">
      <c r="A13" s="138" t="s">
        <v>96</v>
      </c>
      <c r="B13" s="141">
        <v>0.24990000000000001</v>
      </c>
    </row>
    <row r="14" spans="1:9" ht="24.75" x14ac:dyDescent="0.25">
      <c r="A14" s="137" t="s">
        <v>76</v>
      </c>
      <c r="B14" s="142">
        <v>3621818.73</v>
      </c>
    </row>
    <row r="16" spans="1:9" x14ac:dyDescent="0.25">
      <c r="A16" s="238" t="s">
        <v>97</v>
      </c>
      <c r="B16" s="238"/>
      <c r="C16" s="238"/>
      <c r="D16" s="238"/>
      <c r="E16" s="238"/>
      <c r="F16" s="238"/>
      <c r="G16" s="238"/>
      <c r="H16" s="238"/>
      <c r="I16" s="238"/>
    </row>
    <row r="17" spans="1:9" ht="31.5" customHeight="1" x14ac:dyDescent="0.25">
      <c r="A17" s="10" t="s">
        <v>98</v>
      </c>
      <c r="B17" s="10" t="s">
        <v>25</v>
      </c>
      <c r="C17" s="10" t="s">
        <v>27</v>
      </c>
      <c r="D17" s="10" t="s">
        <v>28</v>
      </c>
      <c r="E17" s="10" t="s">
        <v>99</v>
      </c>
      <c r="F17" s="10" t="s">
        <v>100</v>
      </c>
      <c r="G17" s="10" t="s">
        <v>101</v>
      </c>
      <c r="H17" s="10" t="s">
        <v>102</v>
      </c>
      <c r="I17" s="10" t="s">
        <v>103</v>
      </c>
    </row>
    <row r="18" spans="1:9" x14ac:dyDescent="0.25">
      <c r="A18" s="239" t="s">
        <v>31</v>
      </c>
      <c r="B18" s="239"/>
      <c r="C18" s="239"/>
      <c r="D18" s="239"/>
      <c r="E18" s="239"/>
      <c r="F18" s="239"/>
      <c r="G18" s="239"/>
      <c r="H18" s="239"/>
      <c r="I18" s="239"/>
    </row>
    <row r="19" spans="1:9" ht="24" x14ac:dyDescent="0.25">
      <c r="A19" s="11" t="s">
        <v>104</v>
      </c>
      <c r="B19" s="12" t="s">
        <v>32</v>
      </c>
      <c r="C19" s="11" t="s">
        <v>105</v>
      </c>
      <c r="D19" s="13">
        <v>1</v>
      </c>
      <c r="E19" s="14">
        <v>0.27210000000000001</v>
      </c>
      <c r="F19" s="15">
        <v>114126.18</v>
      </c>
      <c r="G19" s="15">
        <f>F19-H19</f>
        <v>29139.569999999992</v>
      </c>
      <c r="H19" s="16">
        <f>ROUND($B$14-SUM(I20:I42),2)</f>
        <v>84986.61</v>
      </c>
      <c r="I19" s="15">
        <f>ROUND(D19*H19,2)</f>
        <v>84986.61</v>
      </c>
    </row>
    <row r="20" spans="1:9" ht="24" x14ac:dyDescent="0.25">
      <c r="A20" s="11" t="s">
        <v>106</v>
      </c>
      <c r="B20" s="12" t="s">
        <v>34</v>
      </c>
      <c r="C20" s="11" t="s">
        <v>105</v>
      </c>
      <c r="D20" s="13">
        <v>1</v>
      </c>
      <c r="E20" s="14">
        <v>0.27210000000000001</v>
      </c>
      <c r="F20" s="15">
        <v>39916.32</v>
      </c>
      <c r="G20" s="15">
        <f>F20-H20</f>
        <v>9975.09</v>
      </c>
      <c r="H20" s="17">
        <f>ROUND(F20*(1-$B$13),2)</f>
        <v>29941.23</v>
      </c>
      <c r="I20" s="15">
        <f>ROUND(D20*H20,2)</f>
        <v>29941.23</v>
      </c>
    </row>
    <row r="21" spans="1:9" x14ac:dyDescent="0.25">
      <c r="A21" s="239" t="s">
        <v>36</v>
      </c>
      <c r="B21" s="239"/>
      <c r="C21" s="239"/>
      <c r="D21" s="239"/>
      <c r="E21" s="239"/>
      <c r="F21" s="239"/>
      <c r="G21" s="239"/>
      <c r="H21" s="239"/>
      <c r="I21" s="239"/>
    </row>
    <row r="22" spans="1:9" ht="24" x14ac:dyDescent="0.25">
      <c r="A22" s="11" t="s">
        <v>107</v>
      </c>
      <c r="B22" s="12" t="s">
        <v>37</v>
      </c>
      <c r="C22" s="11" t="s">
        <v>108</v>
      </c>
      <c r="D22" s="13">
        <v>318.64999999999998</v>
      </c>
      <c r="E22" s="14">
        <v>0.27210000000000001</v>
      </c>
      <c r="F22" s="15">
        <f>I103</f>
        <v>0.68</v>
      </c>
      <c r="G22" s="15">
        <f t="shared" ref="G22:G39" si="0">F22-H22</f>
        <v>0.17000000000000004</v>
      </c>
      <c r="H22" s="17">
        <f t="shared" ref="H22:H39" si="1">ROUND(F22*(1-$B$13),2)</f>
        <v>0.51</v>
      </c>
      <c r="I22" s="15">
        <f t="shared" ref="I22:I39" si="2">ROUND(D22*H22,2)</f>
        <v>162.51</v>
      </c>
    </row>
    <row r="23" spans="1:9" x14ac:dyDescent="0.25">
      <c r="A23" s="11" t="s">
        <v>109</v>
      </c>
      <c r="B23" s="12" t="s">
        <v>39</v>
      </c>
      <c r="C23" s="11" t="s">
        <v>108</v>
      </c>
      <c r="D23" s="13">
        <v>318.64999999999998</v>
      </c>
      <c r="E23" s="14">
        <v>0.27210000000000001</v>
      </c>
      <c r="F23" s="15">
        <f>I129</f>
        <v>0.5</v>
      </c>
      <c r="G23" s="15">
        <f t="shared" si="0"/>
        <v>0.12</v>
      </c>
      <c r="H23" s="17">
        <f t="shared" si="1"/>
        <v>0.38</v>
      </c>
      <c r="I23" s="15">
        <f t="shared" si="2"/>
        <v>121.09</v>
      </c>
    </row>
    <row r="24" spans="1:9" x14ac:dyDescent="0.25">
      <c r="A24" s="11" t="s">
        <v>110</v>
      </c>
      <c r="B24" s="12" t="s">
        <v>40</v>
      </c>
      <c r="C24" s="11" t="s">
        <v>111</v>
      </c>
      <c r="D24" s="13">
        <v>191.19</v>
      </c>
      <c r="E24" s="14">
        <v>0.27210000000000001</v>
      </c>
      <c r="F24" s="15">
        <f>I156</f>
        <v>9.42</v>
      </c>
      <c r="G24" s="15">
        <f t="shared" si="0"/>
        <v>2.3499999999999996</v>
      </c>
      <c r="H24" s="17">
        <f t="shared" si="1"/>
        <v>7.07</v>
      </c>
      <c r="I24" s="15">
        <f t="shared" si="2"/>
        <v>1351.71</v>
      </c>
    </row>
    <row r="25" spans="1:9" ht="24" x14ac:dyDescent="0.25">
      <c r="A25" s="11" t="s">
        <v>112</v>
      </c>
      <c r="B25" s="12" t="s">
        <v>42</v>
      </c>
      <c r="C25" s="11" t="s">
        <v>113</v>
      </c>
      <c r="D25" s="13">
        <v>4779.75</v>
      </c>
      <c r="E25" s="14">
        <v>0.27210000000000001</v>
      </c>
      <c r="F25" s="15">
        <f>I179</f>
        <v>3.34</v>
      </c>
      <c r="G25" s="15">
        <f t="shared" si="0"/>
        <v>0.83000000000000007</v>
      </c>
      <c r="H25" s="17">
        <f t="shared" si="1"/>
        <v>2.5099999999999998</v>
      </c>
      <c r="I25" s="15">
        <f t="shared" si="2"/>
        <v>11997.17</v>
      </c>
    </row>
    <row r="26" spans="1:9" ht="24" x14ac:dyDescent="0.25">
      <c r="A26" s="11" t="s">
        <v>114</v>
      </c>
      <c r="B26" s="12" t="s">
        <v>44</v>
      </c>
      <c r="C26" s="11" t="s">
        <v>111</v>
      </c>
      <c r="D26" s="13">
        <v>152.952</v>
      </c>
      <c r="E26" s="14">
        <v>0.27210000000000001</v>
      </c>
      <c r="F26" s="15">
        <f>I214</f>
        <v>77.61</v>
      </c>
      <c r="G26" s="15">
        <f t="shared" si="0"/>
        <v>19.39</v>
      </c>
      <c r="H26" s="17">
        <f t="shared" si="1"/>
        <v>58.22</v>
      </c>
      <c r="I26" s="15">
        <f t="shared" si="2"/>
        <v>8904.8700000000008</v>
      </c>
    </row>
    <row r="27" spans="1:9" x14ac:dyDescent="0.25">
      <c r="A27" s="11" t="s">
        <v>115</v>
      </c>
      <c r="B27" s="12" t="s">
        <v>45</v>
      </c>
      <c r="C27" s="11" t="s">
        <v>108</v>
      </c>
      <c r="D27" s="13">
        <v>99419.134999999995</v>
      </c>
      <c r="E27" s="14">
        <v>0.27210000000000001</v>
      </c>
      <c r="F27" s="15">
        <f>I243</f>
        <v>0.5</v>
      </c>
      <c r="G27" s="15">
        <f t="shared" si="0"/>
        <v>0.12</v>
      </c>
      <c r="H27" s="17">
        <f t="shared" si="1"/>
        <v>0.38</v>
      </c>
      <c r="I27" s="15">
        <f t="shared" si="2"/>
        <v>37779.269999999997</v>
      </c>
    </row>
    <row r="28" spans="1:9" ht="24" x14ac:dyDescent="0.25">
      <c r="A28" s="11" t="s">
        <v>116</v>
      </c>
      <c r="B28" s="12" t="s">
        <v>46</v>
      </c>
      <c r="C28" s="11" t="s">
        <v>111</v>
      </c>
      <c r="D28" s="13">
        <v>305.904</v>
      </c>
      <c r="E28" s="14">
        <v>0.27210000000000001</v>
      </c>
      <c r="F28" s="15">
        <f>I270</f>
        <v>11.63</v>
      </c>
      <c r="G28" s="15">
        <f t="shared" si="0"/>
        <v>2.91</v>
      </c>
      <c r="H28" s="17">
        <f t="shared" si="1"/>
        <v>8.7200000000000006</v>
      </c>
      <c r="I28" s="15">
        <f t="shared" si="2"/>
        <v>2667.48</v>
      </c>
    </row>
    <row r="29" spans="1:9" x14ac:dyDescent="0.25">
      <c r="A29" s="11" t="s">
        <v>117</v>
      </c>
      <c r="B29" s="12" t="s">
        <v>47</v>
      </c>
      <c r="C29" s="11" t="s">
        <v>113</v>
      </c>
      <c r="D29" s="13">
        <v>4588.5600000000004</v>
      </c>
      <c r="E29" s="14">
        <v>0.27210000000000001</v>
      </c>
      <c r="F29" s="15">
        <f>I293</f>
        <v>3.42</v>
      </c>
      <c r="G29" s="15">
        <f t="shared" si="0"/>
        <v>0.85000000000000009</v>
      </c>
      <c r="H29" s="17">
        <f t="shared" si="1"/>
        <v>2.57</v>
      </c>
      <c r="I29" s="15">
        <f t="shared" si="2"/>
        <v>11792.6</v>
      </c>
    </row>
    <row r="30" spans="1:9" ht="24" x14ac:dyDescent="0.25">
      <c r="A30" s="11" t="s">
        <v>118</v>
      </c>
      <c r="B30" s="12" t="s">
        <v>48</v>
      </c>
      <c r="C30" s="11" t="s">
        <v>119</v>
      </c>
      <c r="D30" s="13">
        <v>305.69400000000002</v>
      </c>
      <c r="E30" s="14">
        <v>0.27210000000000001</v>
      </c>
      <c r="F30" s="15">
        <f>I316</f>
        <v>3.94</v>
      </c>
      <c r="G30" s="15">
        <f t="shared" si="0"/>
        <v>0.98</v>
      </c>
      <c r="H30" s="17">
        <f t="shared" si="1"/>
        <v>2.96</v>
      </c>
      <c r="I30" s="15">
        <f t="shared" si="2"/>
        <v>904.85</v>
      </c>
    </row>
    <row r="31" spans="1:9" x14ac:dyDescent="0.25">
      <c r="A31" s="11" t="s">
        <v>120</v>
      </c>
      <c r="B31" s="12" t="s">
        <v>50</v>
      </c>
      <c r="C31" s="11" t="s">
        <v>108</v>
      </c>
      <c r="D31" s="13">
        <v>955.95299999999997</v>
      </c>
      <c r="E31" s="14">
        <v>0.27210000000000001</v>
      </c>
      <c r="F31" s="15">
        <f>I346</f>
        <v>0.62</v>
      </c>
      <c r="G31" s="15">
        <f t="shared" si="0"/>
        <v>0.15000000000000002</v>
      </c>
      <c r="H31" s="17">
        <f t="shared" si="1"/>
        <v>0.47</v>
      </c>
      <c r="I31" s="15">
        <f t="shared" si="2"/>
        <v>449.3</v>
      </c>
    </row>
    <row r="32" spans="1:9" ht="36" x14ac:dyDescent="0.25">
      <c r="A32" s="11" t="s">
        <v>121</v>
      </c>
      <c r="B32" s="12" t="s">
        <v>51</v>
      </c>
      <c r="C32" s="11" t="s">
        <v>122</v>
      </c>
      <c r="D32" s="13">
        <v>6102.8040000000001</v>
      </c>
      <c r="E32" s="14">
        <v>0.1898</v>
      </c>
      <c r="F32" s="15">
        <v>678.18</v>
      </c>
      <c r="G32" s="15">
        <f t="shared" si="0"/>
        <v>169.47999999999996</v>
      </c>
      <c r="H32" s="17">
        <f t="shared" si="1"/>
        <v>508.7</v>
      </c>
      <c r="I32" s="15">
        <f t="shared" si="2"/>
        <v>3104496.39</v>
      </c>
    </row>
    <row r="33" spans="1:9" ht="24" x14ac:dyDescent="0.25">
      <c r="A33" s="11" t="s">
        <v>53</v>
      </c>
      <c r="B33" s="12" t="s">
        <v>54</v>
      </c>
      <c r="C33" s="11" t="s">
        <v>111</v>
      </c>
      <c r="D33" s="13">
        <v>2542.835</v>
      </c>
      <c r="E33" s="14">
        <v>0.27210000000000001</v>
      </c>
      <c r="F33" s="15">
        <f>I389</f>
        <v>47.6</v>
      </c>
      <c r="G33" s="15">
        <f t="shared" si="0"/>
        <v>11.899999999999999</v>
      </c>
      <c r="H33" s="17">
        <f t="shared" si="1"/>
        <v>35.700000000000003</v>
      </c>
      <c r="I33" s="15">
        <f t="shared" si="2"/>
        <v>90779.21</v>
      </c>
    </row>
    <row r="34" spans="1:9" x14ac:dyDescent="0.25">
      <c r="A34" s="11" t="s">
        <v>123</v>
      </c>
      <c r="B34" s="12" t="s">
        <v>55</v>
      </c>
      <c r="C34" s="11" t="s">
        <v>124</v>
      </c>
      <c r="D34" s="13">
        <v>36.707999999999998</v>
      </c>
      <c r="E34" s="14">
        <v>0.27210000000000001</v>
      </c>
      <c r="F34" s="15">
        <f>I414</f>
        <v>2.8200000000000003</v>
      </c>
      <c r="G34" s="15">
        <f t="shared" si="0"/>
        <v>0.70000000000000018</v>
      </c>
      <c r="H34" s="17">
        <f t="shared" si="1"/>
        <v>2.12</v>
      </c>
      <c r="I34" s="15">
        <f t="shared" si="2"/>
        <v>77.819999999999993</v>
      </c>
    </row>
    <row r="35" spans="1:9" x14ac:dyDescent="0.25">
      <c r="A35" s="11" t="s">
        <v>125</v>
      </c>
      <c r="B35" s="12" t="s">
        <v>57</v>
      </c>
      <c r="C35" s="11" t="s">
        <v>119</v>
      </c>
      <c r="D35" s="13">
        <v>1027.837</v>
      </c>
      <c r="E35" s="14">
        <v>0.27210000000000001</v>
      </c>
      <c r="F35" s="15">
        <f>I437</f>
        <v>0.89999999999999991</v>
      </c>
      <c r="G35" s="15">
        <f t="shared" si="0"/>
        <v>0.21999999999999986</v>
      </c>
      <c r="H35" s="17">
        <f t="shared" si="1"/>
        <v>0.68</v>
      </c>
      <c r="I35" s="15">
        <f t="shared" si="2"/>
        <v>698.93</v>
      </c>
    </row>
    <row r="36" spans="1:9" x14ac:dyDescent="0.25">
      <c r="A36" s="11" t="s">
        <v>126</v>
      </c>
      <c r="B36" s="12" t="s">
        <v>58</v>
      </c>
      <c r="C36" s="11" t="s">
        <v>119</v>
      </c>
      <c r="D36" s="13">
        <v>36616.824000000001</v>
      </c>
      <c r="E36" s="14">
        <v>0.27210000000000001</v>
      </c>
      <c r="F36" s="15">
        <f>I460</f>
        <v>0.97</v>
      </c>
      <c r="G36" s="15">
        <f t="shared" si="0"/>
        <v>0.24</v>
      </c>
      <c r="H36" s="17">
        <f t="shared" si="1"/>
        <v>0.73</v>
      </c>
      <c r="I36" s="15">
        <f t="shared" si="2"/>
        <v>26730.28</v>
      </c>
    </row>
    <row r="37" spans="1:9" x14ac:dyDescent="0.25">
      <c r="A37" s="11" t="s">
        <v>127</v>
      </c>
      <c r="B37" s="12" t="s">
        <v>59</v>
      </c>
      <c r="C37" s="11" t="s">
        <v>128</v>
      </c>
      <c r="D37" s="13">
        <v>49.707000000000001</v>
      </c>
      <c r="E37" s="14">
        <v>0.1898</v>
      </c>
      <c r="F37" s="15">
        <v>3906.89</v>
      </c>
      <c r="G37" s="15">
        <f t="shared" si="0"/>
        <v>976.32999999999993</v>
      </c>
      <c r="H37" s="17">
        <f t="shared" si="1"/>
        <v>2930.56</v>
      </c>
      <c r="I37" s="15">
        <f t="shared" si="2"/>
        <v>145669.35</v>
      </c>
    </row>
    <row r="38" spans="1:9" ht="24" x14ac:dyDescent="0.25">
      <c r="A38" s="11" t="s">
        <v>129</v>
      </c>
      <c r="B38" s="12" t="s">
        <v>61</v>
      </c>
      <c r="C38" s="11" t="s">
        <v>122</v>
      </c>
      <c r="D38" s="13">
        <v>1.242</v>
      </c>
      <c r="E38" s="14">
        <v>0.1898</v>
      </c>
      <c r="F38" s="15">
        <v>3742.81</v>
      </c>
      <c r="G38" s="15">
        <f t="shared" si="0"/>
        <v>935.32999999999993</v>
      </c>
      <c r="H38" s="17">
        <f t="shared" si="1"/>
        <v>2807.48</v>
      </c>
      <c r="I38" s="15">
        <f t="shared" si="2"/>
        <v>3486.89</v>
      </c>
    </row>
    <row r="39" spans="1:9" x14ac:dyDescent="0.25">
      <c r="A39" s="11" t="s">
        <v>130</v>
      </c>
      <c r="B39" s="12" t="s">
        <v>62</v>
      </c>
      <c r="C39" s="11" t="s">
        <v>124</v>
      </c>
      <c r="D39" s="13">
        <v>12329.657999999999</v>
      </c>
      <c r="E39" s="14">
        <v>0.27210000000000001</v>
      </c>
      <c r="F39" s="15">
        <f>I507</f>
        <v>2.37</v>
      </c>
      <c r="G39" s="15">
        <f t="shared" si="0"/>
        <v>0.59000000000000008</v>
      </c>
      <c r="H39" s="17">
        <f t="shared" si="1"/>
        <v>1.78</v>
      </c>
      <c r="I39" s="15">
        <f t="shared" si="2"/>
        <v>21946.79</v>
      </c>
    </row>
    <row r="40" spans="1:9" x14ac:dyDescent="0.25">
      <c r="A40" s="239" t="s">
        <v>63</v>
      </c>
      <c r="B40" s="239"/>
      <c r="C40" s="239"/>
      <c r="D40" s="239"/>
      <c r="E40" s="239"/>
      <c r="F40" s="239"/>
      <c r="G40" s="239"/>
      <c r="H40" s="239"/>
      <c r="I40" s="239"/>
    </row>
    <row r="41" spans="1:9" x14ac:dyDescent="0.25">
      <c r="A41" s="11" t="s">
        <v>131</v>
      </c>
      <c r="B41" s="12" t="s">
        <v>64</v>
      </c>
      <c r="C41" s="11" t="s">
        <v>108</v>
      </c>
      <c r="D41" s="13">
        <v>720.60500000000002</v>
      </c>
      <c r="E41" s="14">
        <v>0.27210000000000001</v>
      </c>
      <c r="F41" s="15">
        <f>I538</f>
        <v>36.479999999999997</v>
      </c>
      <c r="G41" s="15">
        <f>F41-H41</f>
        <v>9.1199999999999974</v>
      </c>
      <c r="H41" s="17">
        <f>ROUND(F41*(1-$B$13),2)</f>
        <v>27.36</v>
      </c>
      <c r="I41" s="15">
        <f>ROUND(D41*H41,2)</f>
        <v>19715.75</v>
      </c>
    </row>
    <row r="42" spans="1:9" x14ac:dyDescent="0.25">
      <c r="A42" s="11" t="s">
        <v>132</v>
      </c>
      <c r="B42" s="12" t="s">
        <v>65</v>
      </c>
      <c r="C42" s="11" t="s">
        <v>108</v>
      </c>
      <c r="D42" s="13">
        <v>4587.8680000000004</v>
      </c>
      <c r="E42" s="14">
        <v>0.27210000000000001</v>
      </c>
      <c r="F42" s="15">
        <f>I566</f>
        <v>4.99</v>
      </c>
      <c r="G42" s="15">
        <f>F42-H42</f>
        <v>1.25</v>
      </c>
      <c r="H42" s="17">
        <f>ROUND(F42*(1-$B$13),2)</f>
        <v>3.74</v>
      </c>
      <c r="I42" s="15">
        <f>ROUND(D42*H42,2)</f>
        <v>17158.63</v>
      </c>
    </row>
    <row r="43" spans="1:9" x14ac:dyDescent="0.25">
      <c r="A43" s="18"/>
      <c r="B43" s="18" t="s">
        <v>133</v>
      </c>
      <c r="C43" s="18"/>
      <c r="D43" s="18"/>
      <c r="E43" s="18"/>
      <c r="F43" s="19">
        <f>TRUNC(D19*F19,2)+TRUNC(D20*F20,2)</f>
        <v>154042.5</v>
      </c>
      <c r="G43" s="18"/>
      <c r="H43" s="18"/>
      <c r="I43" s="19">
        <f>I19+I20</f>
        <v>114927.84</v>
      </c>
    </row>
    <row r="44" spans="1:9" x14ac:dyDescent="0.25">
      <c r="A44" s="18"/>
      <c r="B44" s="18" t="s">
        <v>134</v>
      </c>
      <c r="C44" s="18"/>
      <c r="D44" s="18"/>
      <c r="E44" s="18"/>
      <c r="F44" s="19">
        <f>TRUNC(D22*F22,2)+TRUNC(D23*F23,2)+TRUNC(D24*F24,2)+TRUNC(D25*F25,2)+TRUNC(D26*F26,2)+TRUNC(D27*F27,2)+TRUNC(D28*F28,2)+TRUNC(D29*F29,2)+TRUNC(D30*F30,2)+TRUNC(D31*F31,2)+TRUNC(D32*F32,2)+TRUNC(D33*F33,2)+TRUNC(D34*F34,2)+TRUNC(D35*F35,2)+TRUNC(D36*F36,2)+TRUNC(D37*F37,2)+TRUNC(D38*F38,2)+TRUNC(D39*F39,2)</f>
        <v>4625224.2200000007</v>
      </c>
      <c r="G44" s="18"/>
      <c r="H44" s="18"/>
      <c r="I44" s="19">
        <f>I22+I23+I24+I25+I26+I27+I28+I29+I30+I31+I32+I33+I34+I35+I36+I37+I38+I39</f>
        <v>3470016.5100000002</v>
      </c>
    </row>
    <row r="45" spans="1:9" x14ac:dyDescent="0.25">
      <c r="A45" s="18"/>
      <c r="B45" s="18" t="s">
        <v>135</v>
      </c>
      <c r="C45" s="18"/>
      <c r="D45" s="18"/>
      <c r="E45" s="18"/>
      <c r="F45" s="19">
        <f>TRUNC(D41*F41,2)+TRUNC(D42*F42,2)</f>
        <v>49181.13</v>
      </c>
      <c r="G45" s="18"/>
      <c r="H45" s="18"/>
      <c r="I45" s="19">
        <f>I41+I42</f>
        <v>36874.380000000005</v>
      </c>
    </row>
    <row r="46" spans="1:9" x14ac:dyDescent="0.25">
      <c r="A46" s="20"/>
      <c r="B46" s="20" t="s">
        <v>136</v>
      </c>
      <c r="C46" s="20"/>
      <c r="D46" s="20"/>
      <c r="E46" s="20"/>
      <c r="F46" s="21">
        <f>F43+F44+F45</f>
        <v>4828447.8500000006</v>
      </c>
      <c r="G46" s="20"/>
      <c r="H46" s="20"/>
      <c r="I46" s="21">
        <f>I43+I44+I45</f>
        <v>3621818.73</v>
      </c>
    </row>
    <row r="48" spans="1:9" x14ac:dyDescent="0.25">
      <c r="A48" s="22" t="s">
        <v>137</v>
      </c>
    </row>
    <row r="49" spans="1:9" x14ac:dyDescent="0.25">
      <c r="A49" s="240" t="s">
        <v>138</v>
      </c>
      <c r="B49" s="240"/>
      <c r="C49" s="240"/>
      <c r="D49" s="240"/>
      <c r="E49" s="240"/>
      <c r="F49" s="240"/>
      <c r="G49" s="240"/>
      <c r="H49" s="240"/>
      <c r="I49" s="23">
        <f>F46</f>
        <v>4828447.8500000006</v>
      </c>
    </row>
    <row r="50" spans="1:9" x14ac:dyDescent="0.25">
      <c r="A50" s="240" t="s">
        <v>139</v>
      </c>
      <c r="B50" s="240"/>
      <c r="C50" s="240"/>
      <c r="D50" s="240"/>
      <c r="E50" s="240"/>
      <c r="F50" s="240"/>
      <c r="G50" s="240"/>
      <c r="H50" s="240"/>
      <c r="I50" s="23">
        <f>F46-I46</f>
        <v>1206629.1200000006</v>
      </c>
    </row>
    <row r="51" spans="1:9" x14ac:dyDescent="0.25">
      <c r="A51" s="240" t="s">
        <v>140</v>
      </c>
      <c r="B51" s="240"/>
      <c r="C51" s="240"/>
      <c r="D51" s="240"/>
      <c r="E51" s="240"/>
      <c r="F51" s="240"/>
      <c r="G51" s="240"/>
      <c r="H51" s="240"/>
      <c r="I51" s="23">
        <f>I46</f>
        <v>3621818.73</v>
      </c>
    </row>
    <row r="52" spans="1:9" x14ac:dyDescent="0.25">
      <c r="A52" s="240" t="s">
        <v>141</v>
      </c>
      <c r="B52" s="240"/>
      <c r="C52" s="240"/>
      <c r="D52" s="240"/>
      <c r="E52" s="240"/>
      <c r="F52" s="240"/>
      <c r="G52" s="240"/>
      <c r="H52" s="240"/>
      <c r="I52" s="24">
        <f>(F46-I46)/F46</f>
        <v>0.24990000047323704</v>
      </c>
    </row>
    <row r="53" spans="1:9" x14ac:dyDescent="0.25">
      <c r="A53" s="240" t="s">
        <v>142</v>
      </c>
      <c r="B53" s="240"/>
      <c r="C53" s="240"/>
      <c r="D53" s="240"/>
      <c r="E53" s="240"/>
      <c r="F53" s="240"/>
      <c r="G53" s="240"/>
      <c r="H53" s="240"/>
      <c r="I53" s="23">
        <f>ROUND(I46/$B$11,2)</f>
        <v>37.89</v>
      </c>
    </row>
    <row r="54" spans="1:9" x14ac:dyDescent="0.25">
      <c r="A54" s="240" t="s">
        <v>143</v>
      </c>
      <c r="B54" s="240"/>
      <c r="C54" s="240"/>
      <c r="D54" s="240"/>
      <c r="E54" s="240"/>
      <c r="F54" s="240"/>
      <c r="G54" s="240"/>
      <c r="H54" s="240"/>
      <c r="I54" s="23">
        <f>ROUND(F19*(1-$B$13),2)-H19</f>
        <v>619.44000000000233</v>
      </c>
    </row>
    <row r="55" spans="1:9" hidden="1" x14ac:dyDescent="0.25">
      <c r="A55" s="240" t="s">
        <v>144</v>
      </c>
      <c r="B55" s="240"/>
      <c r="C55" s="240"/>
      <c r="D55" s="240"/>
      <c r="E55" s="240"/>
      <c r="F55" s="240"/>
      <c r="G55" s="240"/>
      <c r="H55" s="240"/>
      <c r="I55" s="25" t="str">
        <f>IF(ROUND(I46-$B$14,2)=0,"OK - FECHA EM R$ 3.621.818,73","DIVERGE")</f>
        <v>OK - FECHA EM R$ 3.621.818,73</v>
      </c>
    </row>
    <row r="58" spans="1:9" x14ac:dyDescent="0.25">
      <c r="A58" s="238" t="s">
        <v>145</v>
      </c>
      <c r="B58" s="238"/>
      <c r="C58" s="238"/>
      <c r="D58" s="238"/>
      <c r="E58" s="238"/>
      <c r="F58" s="238"/>
      <c r="G58" s="238"/>
      <c r="H58" s="238"/>
      <c r="I58" s="238"/>
    </row>
    <row r="60" spans="1:9" ht="25.5" customHeight="1" x14ac:dyDescent="0.25">
      <c r="A60" s="10" t="s">
        <v>104</v>
      </c>
      <c r="B60" s="26" t="s">
        <v>32</v>
      </c>
      <c r="C60" s="10" t="s">
        <v>105</v>
      </c>
      <c r="D60" s="27">
        <v>1</v>
      </c>
      <c r="E60" s="28">
        <v>0.27210000000000001</v>
      </c>
      <c r="F60" s="10"/>
      <c r="G60" s="10"/>
      <c r="H60" s="10" t="s">
        <v>146</v>
      </c>
      <c r="I60" s="29">
        <f>H19</f>
        <v>84986.61</v>
      </c>
    </row>
    <row r="61" spans="1:9" x14ac:dyDescent="0.25">
      <c r="A61" s="241" t="s">
        <v>147</v>
      </c>
      <c r="B61" s="241"/>
      <c r="C61" s="241"/>
      <c r="D61" s="241"/>
      <c r="E61" s="241"/>
      <c r="F61" s="241"/>
      <c r="G61" s="241"/>
      <c r="H61" s="241"/>
      <c r="I61" s="241"/>
    </row>
    <row r="62" spans="1:9" ht="27.75" customHeight="1" x14ac:dyDescent="0.25">
      <c r="A62" s="242" t="s">
        <v>148</v>
      </c>
      <c r="B62" s="242"/>
      <c r="C62" s="242"/>
      <c r="D62" s="242"/>
      <c r="E62" s="242"/>
      <c r="F62" s="242"/>
      <c r="G62" s="242"/>
      <c r="H62" s="242"/>
      <c r="I62" s="242"/>
    </row>
    <row r="63" spans="1:9" ht="30" customHeight="1" x14ac:dyDescent="0.25">
      <c r="A63" s="242" t="s">
        <v>149</v>
      </c>
      <c r="B63" s="242"/>
      <c r="C63" s="242"/>
      <c r="D63" s="242"/>
      <c r="E63" s="242"/>
      <c r="F63" s="242"/>
      <c r="G63" s="242"/>
      <c r="H63" s="242"/>
      <c r="I63" s="242"/>
    </row>
    <row r="64" spans="1:9" x14ac:dyDescent="0.25">
      <c r="A64" s="243" t="s">
        <v>150</v>
      </c>
      <c r="B64" s="243"/>
      <c r="C64" s="243"/>
      <c r="D64" s="243"/>
      <c r="E64" s="243"/>
      <c r="F64" s="243"/>
      <c r="G64" s="243"/>
      <c r="H64" s="243"/>
      <c r="I64" s="17">
        <f>ROUND(F19/(1+E19),2)</f>
        <v>89714.79</v>
      </c>
    </row>
    <row r="65" spans="1:9" x14ac:dyDescent="0.25">
      <c r="A65" s="243" t="s">
        <v>151</v>
      </c>
      <c r="B65" s="243"/>
      <c r="C65" s="243"/>
      <c r="D65" s="243"/>
      <c r="E65" s="243"/>
      <c r="F65" s="243"/>
      <c r="G65" s="243"/>
      <c r="H65" s="243"/>
      <c r="I65" s="17">
        <f>F19-ROUND(F19/(1+E19),2)</f>
        <v>24411.39</v>
      </c>
    </row>
    <row r="66" spans="1:9" x14ac:dyDescent="0.25">
      <c r="A66" s="243" t="s">
        <v>152</v>
      </c>
      <c r="B66" s="243"/>
      <c r="C66" s="243"/>
      <c r="D66" s="243"/>
      <c r="E66" s="243"/>
      <c r="F66" s="243"/>
      <c r="G66" s="243"/>
      <c r="H66" s="243"/>
      <c r="I66" s="17">
        <f>F19</f>
        <v>114126.18</v>
      </c>
    </row>
    <row r="67" spans="1:9" x14ac:dyDescent="0.25">
      <c r="A67" s="244" t="s">
        <v>153</v>
      </c>
      <c r="B67" s="244"/>
      <c r="C67" s="244"/>
      <c r="D67" s="244"/>
      <c r="E67" s="244"/>
      <c r="F67" s="244"/>
      <c r="G67" s="244"/>
      <c r="H67" s="244"/>
      <c r="I67" s="30">
        <f>G19</f>
        <v>29139.569999999992</v>
      </c>
    </row>
    <row r="68" spans="1:9" x14ac:dyDescent="0.25">
      <c r="A68" s="245" t="s">
        <v>154</v>
      </c>
      <c r="B68" s="245"/>
      <c r="C68" s="245"/>
      <c r="D68" s="245"/>
      <c r="E68" s="245"/>
      <c r="F68" s="245"/>
      <c r="G68" s="245"/>
      <c r="H68" s="245"/>
      <c r="I68" s="21">
        <f>H19</f>
        <v>84986.61</v>
      </c>
    </row>
    <row r="69" spans="1:9" x14ac:dyDescent="0.25">
      <c r="A69" s="246" t="s">
        <v>155</v>
      </c>
      <c r="B69" s="246"/>
      <c r="C69" s="246"/>
      <c r="D69" s="246"/>
      <c r="E69" s="246"/>
      <c r="F69" s="246"/>
      <c r="G69" s="246"/>
      <c r="H69" s="246"/>
      <c r="I69" s="19">
        <f>I19</f>
        <v>84986.61</v>
      </c>
    </row>
    <row r="70" spans="1:9" x14ac:dyDescent="0.25">
      <c r="A70" s="247" t="s">
        <v>156</v>
      </c>
      <c r="B70" s="247"/>
      <c r="C70" s="247"/>
      <c r="D70" s="247"/>
      <c r="E70" s="247"/>
      <c r="F70" s="247"/>
      <c r="G70" s="247"/>
      <c r="H70" s="247"/>
      <c r="I70" s="31" t="str">
        <f>IF(ROUND(H19-'2-ORÇAMENTO CCB'!V21,2)=0,"CONFERE","DIVERGE")</f>
        <v>CONFERE</v>
      </c>
    </row>
    <row r="73" spans="1:9" ht="25.5" customHeight="1" x14ac:dyDescent="0.25">
      <c r="A73" s="10" t="s">
        <v>106</v>
      </c>
      <c r="B73" s="26" t="s">
        <v>34</v>
      </c>
      <c r="C73" s="10" t="s">
        <v>105</v>
      </c>
      <c r="D73" s="27">
        <v>1</v>
      </c>
      <c r="E73" s="28">
        <v>0.27210000000000001</v>
      </c>
      <c r="F73" s="10"/>
      <c r="G73" s="10"/>
      <c r="H73" s="10" t="s">
        <v>146</v>
      </c>
      <c r="I73" s="29">
        <f>H20</f>
        <v>29941.23</v>
      </c>
    </row>
    <row r="74" spans="1:9" x14ac:dyDescent="0.25">
      <c r="A74" s="241" t="s">
        <v>147</v>
      </c>
      <c r="B74" s="241"/>
      <c r="C74" s="241"/>
      <c r="D74" s="241"/>
      <c r="E74" s="241"/>
      <c r="F74" s="241"/>
      <c r="G74" s="241"/>
      <c r="H74" s="241"/>
      <c r="I74" s="241"/>
    </row>
    <row r="75" spans="1:9" ht="27.75" customHeight="1" x14ac:dyDescent="0.25">
      <c r="A75" s="242" t="s">
        <v>157</v>
      </c>
      <c r="B75" s="242"/>
      <c r="C75" s="242"/>
      <c r="D75" s="242"/>
      <c r="E75" s="242"/>
      <c r="F75" s="242"/>
      <c r="G75" s="242"/>
      <c r="H75" s="242"/>
      <c r="I75" s="242"/>
    </row>
    <row r="76" spans="1:9" x14ac:dyDescent="0.25">
      <c r="A76" s="243" t="s">
        <v>150</v>
      </c>
      <c r="B76" s="243"/>
      <c r="C76" s="243"/>
      <c r="D76" s="243"/>
      <c r="E76" s="243"/>
      <c r="F76" s="243"/>
      <c r="G76" s="243"/>
      <c r="H76" s="243"/>
      <c r="I76" s="17">
        <f>ROUND(F20/(1+E20),2)</f>
        <v>31378.29</v>
      </c>
    </row>
    <row r="77" spans="1:9" x14ac:dyDescent="0.25">
      <c r="A77" s="243" t="s">
        <v>151</v>
      </c>
      <c r="B77" s="243"/>
      <c r="C77" s="243"/>
      <c r="D77" s="243"/>
      <c r="E77" s="243"/>
      <c r="F77" s="243"/>
      <c r="G77" s="243"/>
      <c r="H77" s="243"/>
      <c r="I77" s="17">
        <f>F20-ROUND(F20/(1+E20),2)</f>
        <v>8538.0299999999988</v>
      </c>
    </row>
    <row r="78" spans="1:9" x14ac:dyDescent="0.25">
      <c r="A78" s="243" t="s">
        <v>152</v>
      </c>
      <c r="B78" s="243"/>
      <c r="C78" s="243"/>
      <c r="D78" s="243"/>
      <c r="E78" s="243"/>
      <c r="F78" s="243"/>
      <c r="G78" s="243"/>
      <c r="H78" s="243"/>
      <c r="I78" s="17">
        <f>F20</f>
        <v>39916.32</v>
      </c>
    </row>
    <row r="79" spans="1:9" x14ac:dyDescent="0.25">
      <c r="A79" s="244" t="s">
        <v>153</v>
      </c>
      <c r="B79" s="244"/>
      <c r="C79" s="244"/>
      <c r="D79" s="244"/>
      <c r="E79" s="244"/>
      <c r="F79" s="244"/>
      <c r="G79" s="244"/>
      <c r="H79" s="244"/>
      <c r="I79" s="30">
        <f>G20</f>
        <v>9975.09</v>
      </c>
    </row>
    <row r="80" spans="1:9" x14ac:dyDescent="0.25">
      <c r="A80" s="245" t="s">
        <v>154</v>
      </c>
      <c r="B80" s="245"/>
      <c r="C80" s="245"/>
      <c r="D80" s="245"/>
      <c r="E80" s="245"/>
      <c r="F80" s="245"/>
      <c r="G80" s="245"/>
      <c r="H80" s="245"/>
      <c r="I80" s="21">
        <f>H20</f>
        <v>29941.23</v>
      </c>
    </row>
    <row r="81" spans="1:9" x14ac:dyDescent="0.25">
      <c r="A81" s="246" t="s">
        <v>155</v>
      </c>
      <c r="B81" s="246"/>
      <c r="C81" s="246"/>
      <c r="D81" s="246"/>
      <c r="E81" s="246"/>
      <c r="F81" s="246"/>
      <c r="G81" s="246"/>
      <c r="H81" s="246"/>
      <c r="I81" s="19">
        <f>I20</f>
        <v>29941.23</v>
      </c>
    </row>
    <row r="82" spans="1:9" x14ac:dyDescent="0.25">
      <c r="A82" s="247" t="s">
        <v>156</v>
      </c>
      <c r="B82" s="247"/>
      <c r="C82" s="247"/>
      <c r="D82" s="247"/>
      <c r="E82" s="247"/>
      <c r="F82" s="247"/>
      <c r="G82" s="247"/>
      <c r="H82" s="247"/>
      <c r="I82" s="31" t="str">
        <f>IF(ROUND(H20-'2-ORÇAMENTO CCB'!V22,2)=0,"CONFERE","DIVERGE")</f>
        <v>CONFERE</v>
      </c>
    </row>
    <row r="85" spans="1:9" ht="25.5" customHeight="1" x14ac:dyDescent="0.25">
      <c r="A85" s="10" t="s">
        <v>107</v>
      </c>
      <c r="B85" s="26" t="s">
        <v>37</v>
      </c>
      <c r="C85" s="10" t="s">
        <v>108</v>
      </c>
      <c r="D85" s="27">
        <v>318.64999999999998</v>
      </c>
      <c r="E85" s="28">
        <v>0.27210000000000001</v>
      </c>
      <c r="F85" s="10"/>
      <c r="G85" s="10"/>
      <c r="H85" s="10" t="s">
        <v>146</v>
      </c>
      <c r="I85" s="29">
        <f>H22</f>
        <v>0.51</v>
      </c>
    </row>
    <row r="86" spans="1:9" x14ac:dyDescent="0.25">
      <c r="A86" s="241" t="s">
        <v>158</v>
      </c>
      <c r="B86" s="241"/>
      <c r="C86" s="241"/>
      <c r="D86" s="241"/>
      <c r="E86" s="241"/>
      <c r="F86" s="241"/>
      <c r="G86" s="241"/>
      <c r="H86" s="241"/>
      <c r="I86" s="241"/>
    </row>
    <row r="87" spans="1:9" ht="24" x14ac:dyDescent="0.25">
      <c r="A87" s="32" t="s">
        <v>159</v>
      </c>
      <c r="B87" s="33"/>
      <c r="C87" s="34"/>
      <c r="D87" s="34" t="s">
        <v>160</v>
      </c>
      <c r="E87" s="34" t="s">
        <v>161</v>
      </c>
      <c r="F87" s="34" t="s">
        <v>162</v>
      </c>
      <c r="G87" s="34" t="s">
        <v>163</v>
      </c>
      <c r="H87" s="34" t="s">
        <v>164</v>
      </c>
      <c r="I87" s="34" t="s">
        <v>165</v>
      </c>
    </row>
    <row r="88" spans="1:9" x14ac:dyDescent="0.25">
      <c r="A88" s="11" t="s">
        <v>166</v>
      </c>
      <c r="B88" s="12" t="s">
        <v>167</v>
      </c>
      <c r="C88" s="11"/>
      <c r="D88" s="35">
        <v>1</v>
      </c>
      <c r="E88" s="35">
        <v>0</v>
      </c>
      <c r="F88" s="36">
        <v>781.75</v>
      </c>
      <c r="G88" s="36">
        <v>312.14999999999998</v>
      </c>
      <c r="H88" s="37">
        <v>1</v>
      </c>
      <c r="I88" s="36">
        <v>781.75</v>
      </c>
    </row>
    <row r="89" spans="1:9" x14ac:dyDescent="0.25">
      <c r="A89" s="243" t="s">
        <v>168</v>
      </c>
      <c r="B89" s="243"/>
      <c r="C89" s="243"/>
      <c r="D89" s="243"/>
      <c r="E89" s="243"/>
      <c r="F89" s="243"/>
      <c r="G89" s="243"/>
      <c r="H89" s="243"/>
      <c r="I89" s="17">
        <f>ROUND(SUM(I88:I88),2)</f>
        <v>781.75</v>
      </c>
    </row>
    <row r="90" spans="1:9" ht="24" x14ac:dyDescent="0.25">
      <c r="A90" s="32" t="s">
        <v>169</v>
      </c>
      <c r="B90" s="33"/>
      <c r="C90" s="34"/>
      <c r="D90" s="34" t="s">
        <v>170</v>
      </c>
      <c r="E90" s="34" t="s">
        <v>171</v>
      </c>
      <c r="F90" s="34" t="s">
        <v>172</v>
      </c>
      <c r="G90" s="34"/>
      <c r="H90" s="34" t="s">
        <v>164</v>
      </c>
      <c r="I90" s="34" t="s">
        <v>165</v>
      </c>
    </row>
    <row r="91" spans="1:9" x14ac:dyDescent="0.25">
      <c r="A91" s="11" t="s">
        <v>173</v>
      </c>
      <c r="B91" s="12" t="s">
        <v>174</v>
      </c>
      <c r="C91" s="11"/>
      <c r="D91" s="35">
        <v>13.27</v>
      </c>
      <c r="E91" s="36">
        <v>29.39</v>
      </c>
      <c r="F91" s="35">
        <v>121.49</v>
      </c>
      <c r="G91" s="11"/>
      <c r="H91" s="37">
        <v>0.4</v>
      </c>
      <c r="I91" s="36">
        <v>11.75</v>
      </c>
    </row>
    <row r="92" spans="1:9" x14ac:dyDescent="0.25">
      <c r="A92" s="11" t="s">
        <v>175</v>
      </c>
      <c r="B92" s="12" t="s">
        <v>176</v>
      </c>
      <c r="C92" s="11"/>
      <c r="D92" s="35">
        <v>7.38</v>
      </c>
      <c r="E92" s="36">
        <v>22.67</v>
      </c>
      <c r="F92" s="35">
        <v>207.3</v>
      </c>
      <c r="G92" s="11"/>
      <c r="H92" s="37">
        <v>2</v>
      </c>
      <c r="I92" s="36">
        <v>45.34</v>
      </c>
    </row>
    <row r="93" spans="1:9" x14ac:dyDescent="0.25">
      <c r="A93" s="243" t="s">
        <v>177</v>
      </c>
      <c r="B93" s="243"/>
      <c r="C93" s="243"/>
      <c r="D93" s="243"/>
      <c r="E93" s="243"/>
      <c r="F93" s="243"/>
      <c r="G93" s="243"/>
      <c r="H93" s="243"/>
      <c r="I93" s="17">
        <f>ROUND(SUM(I91:I92),2)</f>
        <v>57.09</v>
      </c>
    </row>
    <row r="94" spans="1:9" x14ac:dyDescent="0.25">
      <c r="A94" s="243" t="s">
        <v>178</v>
      </c>
      <c r="B94" s="243"/>
      <c r="C94" s="243"/>
      <c r="D94" s="243"/>
      <c r="E94" s="243"/>
      <c r="F94" s="243"/>
      <c r="G94" s="243"/>
      <c r="H94" s="243"/>
      <c r="I94" s="17">
        <f>0</f>
        <v>0</v>
      </c>
    </row>
    <row r="95" spans="1:9" x14ac:dyDescent="0.25">
      <c r="A95" s="243" t="s">
        <v>179</v>
      </c>
      <c r="B95" s="243"/>
      <c r="C95" s="243"/>
      <c r="D95" s="243"/>
      <c r="E95" s="243"/>
      <c r="F95" s="243"/>
      <c r="G95" s="243"/>
      <c r="H95" s="243"/>
      <c r="I95" s="17">
        <f>I89+I93+I94</f>
        <v>838.84</v>
      </c>
    </row>
    <row r="96" spans="1:9" x14ac:dyDescent="0.25">
      <c r="A96" s="243" t="s">
        <v>180</v>
      </c>
      <c r="B96" s="243"/>
      <c r="C96" s="243"/>
      <c r="D96" s="243"/>
      <c r="E96" s="243"/>
      <c r="F96" s="243"/>
      <c r="G96" s="243"/>
      <c r="H96" s="243"/>
      <c r="I96" s="38">
        <v>1532.91</v>
      </c>
    </row>
    <row r="97" spans="1:9" x14ac:dyDescent="0.25">
      <c r="A97" s="243" t="s">
        <v>181</v>
      </c>
      <c r="B97" s="243"/>
      <c r="C97" s="243"/>
      <c r="D97" s="243"/>
      <c r="E97" s="243"/>
      <c r="F97" s="243"/>
      <c r="G97" s="243"/>
      <c r="H97" s="243"/>
      <c r="I97" s="17">
        <f>TRUNC(I95/I96,2)</f>
        <v>0.54</v>
      </c>
    </row>
    <row r="98" spans="1:9" x14ac:dyDescent="0.25">
      <c r="A98" s="243" t="s">
        <v>182</v>
      </c>
      <c r="B98" s="243"/>
      <c r="C98" s="243"/>
      <c r="D98" s="243"/>
      <c r="E98" s="243"/>
      <c r="F98" s="243"/>
      <c r="G98" s="243"/>
      <c r="H98" s="243"/>
      <c r="I98" s="17">
        <f>0</f>
        <v>0</v>
      </c>
    </row>
    <row r="99" spans="1:9" x14ac:dyDescent="0.25">
      <c r="A99" s="243" t="s">
        <v>183</v>
      </c>
      <c r="B99" s="243"/>
      <c r="C99" s="243"/>
      <c r="D99" s="243"/>
      <c r="E99" s="243"/>
      <c r="F99" s="243"/>
      <c r="G99" s="243"/>
      <c r="H99" s="243"/>
      <c r="I99" s="17">
        <f>0</f>
        <v>0</v>
      </c>
    </row>
    <row r="100" spans="1:9" x14ac:dyDescent="0.25">
      <c r="A100" s="243" t="s">
        <v>184</v>
      </c>
      <c r="B100" s="243"/>
      <c r="C100" s="243"/>
      <c r="D100" s="243"/>
      <c r="E100" s="243"/>
      <c r="F100" s="243"/>
      <c r="G100" s="243"/>
      <c r="H100" s="243"/>
      <c r="I100" s="17">
        <f>0</f>
        <v>0</v>
      </c>
    </row>
    <row r="101" spans="1:9" x14ac:dyDescent="0.25">
      <c r="A101" s="243" t="s">
        <v>185</v>
      </c>
      <c r="B101" s="243"/>
      <c r="C101" s="243"/>
      <c r="D101" s="243"/>
      <c r="E101" s="243"/>
      <c r="F101" s="243"/>
      <c r="G101" s="243"/>
      <c r="H101" s="243"/>
      <c r="I101" s="17">
        <f>I97+I98+I99+I100</f>
        <v>0.54</v>
      </c>
    </row>
    <row r="102" spans="1:9" x14ac:dyDescent="0.25">
      <c r="A102" s="243" t="s">
        <v>186</v>
      </c>
      <c r="B102" s="243"/>
      <c r="C102" s="243"/>
      <c r="D102" s="243"/>
      <c r="E102" s="243"/>
      <c r="F102" s="243"/>
      <c r="G102" s="243"/>
      <c r="H102" s="243"/>
      <c r="I102" s="17">
        <f>TRUNC(I101*0.2721,2)</f>
        <v>0.14000000000000001</v>
      </c>
    </row>
    <row r="103" spans="1:9" x14ac:dyDescent="0.25">
      <c r="A103" s="243" t="s">
        <v>152</v>
      </c>
      <c r="B103" s="243"/>
      <c r="C103" s="243"/>
      <c r="D103" s="243"/>
      <c r="E103" s="243"/>
      <c r="F103" s="243"/>
      <c r="G103" s="243"/>
      <c r="H103" s="243"/>
      <c r="I103" s="17">
        <f>I101+I102</f>
        <v>0.68</v>
      </c>
    </row>
    <row r="104" spans="1:9" x14ac:dyDescent="0.25">
      <c r="A104" s="243" t="s">
        <v>152</v>
      </c>
      <c r="B104" s="243"/>
      <c r="C104" s="243"/>
      <c r="D104" s="243"/>
      <c r="E104" s="243"/>
      <c r="F104" s="243"/>
      <c r="G104" s="243"/>
      <c r="H104" s="243"/>
      <c r="I104" s="17">
        <f>I103</f>
        <v>0.68</v>
      </c>
    </row>
    <row r="105" spans="1:9" x14ac:dyDescent="0.25">
      <c r="A105" s="244" t="s">
        <v>153</v>
      </c>
      <c r="B105" s="244"/>
      <c r="C105" s="244"/>
      <c r="D105" s="244"/>
      <c r="E105" s="244"/>
      <c r="F105" s="244"/>
      <c r="G105" s="244"/>
      <c r="H105" s="244"/>
      <c r="I105" s="30">
        <f>G22</f>
        <v>0.17000000000000004</v>
      </c>
    </row>
    <row r="106" spans="1:9" x14ac:dyDescent="0.25">
      <c r="A106" s="245" t="s">
        <v>154</v>
      </c>
      <c r="B106" s="245"/>
      <c r="C106" s="245"/>
      <c r="D106" s="245"/>
      <c r="E106" s="245"/>
      <c r="F106" s="245"/>
      <c r="G106" s="245"/>
      <c r="H106" s="245"/>
      <c r="I106" s="21">
        <f>H22</f>
        <v>0.51</v>
      </c>
    </row>
    <row r="107" spans="1:9" x14ac:dyDescent="0.25">
      <c r="A107" s="246" t="s">
        <v>187</v>
      </c>
      <c r="B107" s="246"/>
      <c r="C107" s="246"/>
      <c r="D107" s="246"/>
      <c r="E107" s="246"/>
      <c r="F107" s="246"/>
      <c r="G107" s="246"/>
      <c r="H107" s="246"/>
      <c r="I107" s="19">
        <f>I22</f>
        <v>162.51</v>
      </c>
    </row>
    <row r="108" spans="1:9" x14ac:dyDescent="0.25">
      <c r="A108" s="247" t="s">
        <v>156</v>
      </c>
      <c r="B108" s="247"/>
      <c r="C108" s="247"/>
      <c r="D108" s="247"/>
      <c r="E108" s="247"/>
      <c r="F108" s="247"/>
      <c r="G108" s="247"/>
      <c r="H108" s="247"/>
      <c r="I108" s="31" t="str">
        <f>IF(ROUND(H22-'2-ORÇAMENTO CCB'!V29,2)=0,"CONFERE","DIVERGE")</f>
        <v>CONFERE</v>
      </c>
    </row>
    <row r="111" spans="1:9" ht="25.5" customHeight="1" x14ac:dyDescent="0.25">
      <c r="A111" s="10" t="s">
        <v>109</v>
      </c>
      <c r="B111" s="26" t="s">
        <v>39</v>
      </c>
      <c r="C111" s="10" t="s">
        <v>108</v>
      </c>
      <c r="D111" s="27">
        <v>318.64999999999998</v>
      </c>
      <c r="E111" s="28">
        <v>0.27210000000000001</v>
      </c>
      <c r="F111" s="10"/>
      <c r="G111" s="10"/>
      <c r="H111" s="10" t="s">
        <v>146</v>
      </c>
      <c r="I111" s="29">
        <f>H23</f>
        <v>0.38</v>
      </c>
    </row>
    <row r="112" spans="1:9" x14ac:dyDescent="0.25">
      <c r="A112" s="241" t="s">
        <v>158</v>
      </c>
      <c r="B112" s="241"/>
      <c r="C112" s="241"/>
      <c r="D112" s="241"/>
      <c r="E112" s="241"/>
      <c r="F112" s="241"/>
      <c r="G112" s="241"/>
      <c r="H112" s="241"/>
      <c r="I112" s="241"/>
    </row>
    <row r="113" spans="1:9" ht="24" x14ac:dyDescent="0.25">
      <c r="A113" s="32" t="s">
        <v>159</v>
      </c>
      <c r="B113" s="33"/>
      <c r="C113" s="34"/>
      <c r="D113" s="34" t="s">
        <v>160</v>
      </c>
      <c r="E113" s="34" t="s">
        <v>161</v>
      </c>
      <c r="F113" s="34" t="s">
        <v>162</v>
      </c>
      <c r="G113" s="34" t="s">
        <v>163</v>
      </c>
      <c r="H113" s="34" t="s">
        <v>164</v>
      </c>
      <c r="I113" s="34" t="s">
        <v>165</v>
      </c>
    </row>
    <row r="114" spans="1:9" x14ac:dyDescent="0.25">
      <c r="A114" s="11" t="s">
        <v>188</v>
      </c>
      <c r="B114" s="12" t="s">
        <v>189</v>
      </c>
      <c r="C114" s="11"/>
      <c r="D114" s="35">
        <v>1</v>
      </c>
      <c r="E114" s="35">
        <v>0</v>
      </c>
      <c r="F114" s="36">
        <v>332.29</v>
      </c>
      <c r="G114" s="36">
        <v>138.69999999999999</v>
      </c>
      <c r="H114" s="37">
        <v>1</v>
      </c>
      <c r="I114" s="36">
        <v>332.29</v>
      </c>
    </row>
    <row r="115" spans="1:9" x14ac:dyDescent="0.25">
      <c r="A115" s="243" t="s">
        <v>168</v>
      </c>
      <c r="B115" s="243"/>
      <c r="C115" s="243"/>
      <c r="D115" s="243"/>
      <c r="E115" s="243"/>
      <c r="F115" s="243"/>
      <c r="G115" s="243"/>
      <c r="H115" s="243"/>
      <c r="I115" s="17">
        <f>ROUND(SUM(I114:I114),2)</f>
        <v>332.29</v>
      </c>
    </row>
    <row r="116" spans="1:9" ht="24" x14ac:dyDescent="0.25">
      <c r="A116" s="32" t="s">
        <v>169</v>
      </c>
      <c r="B116" s="33"/>
      <c r="C116" s="34"/>
      <c r="D116" s="34" t="s">
        <v>170</v>
      </c>
      <c r="E116" s="34" t="s">
        <v>171</v>
      </c>
      <c r="F116" s="34" t="s">
        <v>172</v>
      </c>
      <c r="G116" s="34"/>
      <c r="H116" s="34" t="s">
        <v>164</v>
      </c>
      <c r="I116" s="34" t="s">
        <v>165</v>
      </c>
    </row>
    <row r="117" spans="1:9" x14ac:dyDescent="0.25">
      <c r="A117" s="11" t="s">
        <v>173</v>
      </c>
      <c r="B117" s="12" t="s">
        <v>174</v>
      </c>
      <c r="C117" s="11"/>
      <c r="D117" s="35">
        <v>13.27</v>
      </c>
      <c r="E117" s="36">
        <v>29.39</v>
      </c>
      <c r="F117" s="35">
        <v>121.49</v>
      </c>
      <c r="G117" s="11"/>
      <c r="H117" s="37">
        <v>0.2</v>
      </c>
      <c r="I117" s="36">
        <v>5.87</v>
      </c>
    </row>
    <row r="118" spans="1:9" x14ac:dyDescent="0.25">
      <c r="A118" s="11" t="s">
        <v>175</v>
      </c>
      <c r="B118" s="12" t="s">
        <v>176</v>
      </c>
      <c r="C118" s="11"/>
      <c r="D118" s="35">
        <v>7.38</v>
      </c>
      <c r="E118" s="36">
        <v>22.67</v>
      </c>
      <c r="F118" s="35">
        <v>207.3</v>
      </c>
      <c r="G118" s="11"/>
      <c r="H118" s="37">
        <v>2</v>
      </c>
      <c r="I118" s="36">
        <v>45.34</v>
      </c>
    </row>
    <row r="119" spans="1:9" x14ac:dyDescent="0.25">
      <c r="A119" s="243" t="s">
        <v>177</v>
      </c>
      <c r="B119" s="243"/>
      <c r="C119" s="243"/>
      <c r="D119" s="243"/>
      <c r="E119" s="243"/>
      <c r="F119" s="243"/>
      <c r="G119" s="243"/>
      <c r="H119" s="243"/>
      <c r="I119" s="17">
        <f>ROUND(SUM(I117:I118),2)</f>
        <v>51.21</v>
      </c>
    </row>
    <row r="120" spans="1:9" x14ac:dyDescent="0.25">
      <c r="A120" s="243" t="s">
        <v>178</v>
      </c>
      <c r="B120" s="243"/>
      <c r="C120" s="243"/>
      <c r="D120" s="243"/>
      <c r="E120" s="243"/>
      <c r="F120" s="243"/>
      <c r="G120" s="243"/>
      <c r="H120" s="243"/>
      <c r="I120" s="17">
        <f>0</f>
        <v>0</v>
      </c>
    </row>
    <row r="121" spans="1:9" x14ac:dyDescent="0.25">
      <c r="A121" s="243" t="s">
        <v>179</v>
      </c>
      <c r="B121" s="243"/>
      <c r="C121" s="243"/>
      <c r="D121" s="243"/>
      <c r="E121" s="243"/>
      <c r="F121" s="243"/>
      <c r="G121" s="243"/>
      <c r="H121" s="243"/>
      <c r="I121" s="17">
        <f>I115+I119+I120</f>
        <v>383.5</v>
      </c>
    </row>
    <row r="122" spans="1:9" x14ac:dyDescent="0.25">
      <c r="A122" s="243" t="s">
        <v>180</v>
      </c>
      <c r="B122" s="243"/>
      <c r="C122" s="243"/>
      <c r="D122" s="243"/>
      <c r="E122" s="243"/>
      <c r="F122" s="243"/>
      <c r="G122" s="243"/>
      <c r="H122" s="243"/>
      <c r="I122" s="38">
        <v>940</v>
      </c>
    </row>
    <row r="123" spans="1:9" x14ac:dyDescent="0.25">
      <c r="A123" s="243" t="s">
        <v>181</v>
      </c>
      <c r="B123" s="243"/>
      <c r="C123" s="243"/>
      <c r="D123" s="243"/>
      <c r="E123" s="243"/>
      <c r="F123" s="243"/>
      <c r="G123" s="243"/>
      <c r="H123" s="243"/>
      <c r="I123" s="17">
        <f>TRUNC(I121/I122,2)</f>
        <v>0.4</v>
      </c>
    </row>
    <row r="124" spans="1:9" x14ac:dyDescent="0.25">
      <c r="A124" s="243" t="s">
        <v>182</v>
      </c>
      <c r="B124" s="243"/>
      <c r="C124" s="243"/>
      <c r="D124" s="243"/>
      <c r="E124" s="243"/>
      <c r="F124" s="243"/>
      <c r="G124" s="243"/>
      <c r="H124" s="243"/>
      <c r="I124" s="17">
        <f>0</f>
        <v>0</v>
      </c>
    </row>
    <row r="125" spans="1:9" x14ac:dyDescent="0.25">
      <c r="A125" s="243" t="s">
        <v>183</v>
      </c>
      <c r="B125" s="243"/>
      <c r="C125" s="243"/>
      <c r="D125" s="243"/>
      <c r="E125" s="243"/>
      <c r="F125" s="243"/>
      <c r="G125" s="243"/>
      <c r="H125" s="243"/>
      <c r="I125" s="17">
        <f>0</f>
        <v>0</v>
      </c>
    </row>
    <row r="126" spans="1:9" x14ac:dyDescent="0.25">
      <c r="A126" s="243" t="s">
        <v>184</v>
      </c>
      <c r="B126" s="243"/>
      <c r="C126" s="243"/>
      <c r="D126" s="243"/>
      <c r="E126" s="243"/>
      <c r="F126" s="243"/>
      <c r="G126" s="243"/>
      <c r="H126" s="243"/>
      <c r="I126" s="17">
        <f>0</f>
        <v>0</v>
      </c>
    </row>
    <row r="127" spans="1:9" x14ac:dyDescent="0.25">
      <c r="A127" s="243" t="s">
        <v>185</v>
      </c>
      <c r="B127" s="243"/>
      <c r="C127" s="243"/>
      <c r="D127" s="243"/>
      <c r="E127" s="243"/>
      <c r="F127" s="243"/>
      <c r="G127" s="243"/>
      <c r="H127" s="243"/>
      <c r="I127" s="17">
        <f>I123+I124+I125+I126</f>
        <v>0.4</v>
      </c>
    </row>
    <row r="128" spans="1:9" x14ac:dyDescent="0.25">
      <c r="A128" s="243" t="s">
        <v>186</v>
      </c>
      <c r="B128" s="243"/>
      <c r="C128" s="243"/>
      <c r="D128" s="243"/>
      <c r="E128" s="243"/>
      <c r="F128" s="243"/>
      <c r="G128" s="243"/>
      <c r="H128" s="243"/>
      <c r="I128" s="17">
        <f>TRUNC(I127*0.2721,2)</f>
        <v>0.1</v>
      </c>
    </row>
    <row r="129" spans="1:9" x14ac:dyDescent="0.25">
      <c r="A129" s="243" t="s">
        <v>152</v>
      </c>
      <c r="B129" s="243"/>
      <c r="C129" s="243"/>
      <c r="D129" s="243"/>
      <c r="E129" s="243"/>
      <c r="F129" s="243"/>
      <c r="G129" s="243"/>
      <c r="H129" s="243"/>
      <c r="I129" s="17">
        <f>I127+I128</f>
        <v>0.5</v>
      </c>
    </row>
    <row r="130" spans="1:9" x14ac:dyDescent="0.25">
      <c r="A130" s="243" t="s">
        <v>152</v>
      </c>
      <c r="B130" s="243"/>
      <c r="C130" s="243"/>
      <c r="D130" s="243"/>
      <c r="E130" s="243"/>
      <c r="F130" s="243"/>
      <c r="G130" s="243"/>
      <c r="H130" s="243"/>
      <c r="I130" s="17">
        <f>I129</f>
        <v>0.5</v>
      </c>
    </row>
    <row r="131" spans="1:9" x14ac:dyDescent="0.25">
      <c r="A131" s="244" t="s">
        <v>153</v>
      </c>
      <c r="B131" s="244"/>
      <c r="C131" s="244"/>
      <c r="D131" s="244"/>
      <c r="E131" s="244"/>
      <c r="F131" s="244"/>
      <c r="G131" s="244"/>
      <c r="H131" s="244"/>
      <c r="I131" s="30">
        <f>G23</f>
        <v>0.12</v>
      </c>
    </row>
    <row r="132" spans="1:9" x14ac:dyDescent="0.25">
      <c r="A132" s="245" t="s">
        <v>154</v>
      </c>
      <c r="B132" s="245"/>
      <c r="C132" s="245"/>
      <c r="D132" s="245"/>
      <c r="E132" s="245"/>
      <c r="F132" s="245"/>
      <c r="G132" s="245"/>
      <c r="H132" s="245"/>
      <c r="I132" s="21">
        <f>H23</f>
        <v>0.38</v>
      </c>
    </row>
    <row r="133" spans="1:9" x14ac:dyDescent="0.25">
      <c r="A133" s="246" t="s">
        <v>187</v>
      </c>
      <c r="B133" s="246"/>
      <c r="C133" s="246"/>
      <c r="D133" s="246"/>
      <c r="E133" s="246"/>
      <c r="F133" s="246"/>
      <c r="G133" s="246"/>
      <c r="H133" s="246"/>
      <c r="I133" s="19">
        <f>I23</f>
        <v>121.09</v>
      </c>
    </row>
    <row r="134" spans="1:9" x14ac:dyDescent="0.25">
      <c r="A134" s="247" t="s">
        <v>156</v>
      </c>
      <c r="B134" s="247"/>
      <c r="C134" s="247"/>
      <c r="D134" s="247"/>
      <c r="E134" s="247"/>
      <c r="F134" s="247"/>
      <c r="G134" s="247"/>
      <c r="H134" s="247"/>
      <c r="I134" s="31" t="str">
        <f>IF(ROUND(H23-'2-ORÇAMENTO CCB'!V30,2)=0,"CONFERE","DIVERGE")</f>
        <v>CONFERE</v>
      </c>
    </row>
    <row r="137" spans="1:9" ht="25.5" customHeight="1" x14ac:dyDescent="0.25">
      <c r="A137" s="10" t="s">
        <v>110</v>
      </c>
      <c r="B137" s="26" t="s">
        <v>40</v>
      </c>
      <c r="C137" s="10" t="s">
        <v>111</v>
      </c>
      <c r="D137" s="27">
        <v>191.19</v>
      </c>
      <c r="E137" s="28">
        <v>0.27210000000000001</v>
      </c>
      <c r="F137" s="10"/>
      <c r="G137" s="10"/>
      <c r="H137" s="10" t="s">
        <v>146</v>
      </c>
      <c r="I137" s="29">
        <f>H24</f>
        <v>7.07</v>
      </c>
    </row>
    <row r="138" spans="1:9" x14ac:dyDescent="0.25">
      <c r="A138" s="241" t="s">
        <v>158</v>
      </c>
      <c r="B138" s="241"/>
      <c r="C138" s="241"/>
      <c r="D138" s="241"/>
      <c r="E138" s="241"/>
      <c r="F138" s="241"/>
      <c r="G138" s="241"/>
      <c r="H138" s="241"/>
      <c r="I138" s="241"/>
    </row>
    <row r="139" spans="1:9" ht="24" x14ac:dyDescent="0.25">
      <c r="A139" s="32" t="s">
        <v>159</v>
      </c>
      <c r="B139" s="33"/>
      <c r="C139" s="34"/>
      <c r="D139" s="34" t="s">
        <v>160</v>
      </c>
      <c r="E139" s="34" t="s">
        <v>161</v>
      </c>
      <c r="F139" s="34" t="s">
        <v>162</v>
      </c>
      <c r="G139" s="34" t="s">
        <v>163</v>
      </c>
      <c r="H139" s="34" t="s">
        <v>164</v>
      </c>
      <c r="I139" s="34" t="s">
        <v>165</v>
      </c>
    </row>
    <row r="140" spans="1:9" x14ac:dyDescent="0.25">
      <c r="A140" s="11" t="s">
        <v>190</v>
      </c>
      <c r="B140" s="12" t="s">
        <v>191</v>
      </c>
      <c r="C140" s="11"/>
      <c r="D140" s="35">
        <v>0.77</v>
      </c>
      <c r="E140" s="35">
        <v>0.23</v>
      </c>
      <c r="F140" s="36">
        <v>457.79</v>
      </c>
      <c r="G140" s="36">
        <v>226.15</v>
      </c>
      <c r="H140" s="37">
        <v>1</v>
      </c>
      <c r="I140" s="36">
        <v>404.5</v>
      </c>
    </row>
    <row r="141" spans="1:9" x14ac:dyDescent="0.25">
      <c r="A141" s="11" t="s">
        <v>166</v>
      </c>
      <c r="B141" s="12" t="s">
        <v>167</v>
      </c>
      <c r="C141" s="11"/>
      <c r="D141" s="35">
        <v>1</v>
      </c>
      <c r="E141" s="35">
        <v>0</v>
      </c>
      <c r="F141" s="36">
        <v>781.75</v>
      </c>
      <c r="G141" s="36">
        <v>312.14999999999998</v>
      </c>
      <c r="H141" s="37">
        <v>1</v>
      </c>
      <c r="I141" s="36">
        <v>781.75</v>
      </c>
    </row>
    <row r="142" spans="1:9" x14ac:dyDescent="0.25">
      <c r="A142" s="243" t="s">
        <v>168</v>
      </c>
      <c r="B142" s="243"/>
      <c r="C142" s="243"/>
      <c r="D142" s="243"/>
      <c r="E142" s="243"/>
      <c r="F142" s="243"/>
      <c r="G142" s="243"/>
      <c r="H142" s="243"/>
      <c r="I142" s="17">
        <f>ROUND(SUM(I140:I141),2)</f>
        <v>1186.25</v>
      </c>
    </row>
    <row r="143" spans="1:9" ht="24" x14ac:dyDescent="0.25">
      <c r="A143" s="32" t="s">
        <v>169</v>
      </c>
      <c r="B143" s="33"/>
      <c r="C143" s="34"/>
      <c r="D143" s="34" t="s">
        <v>170</v>
      </c>
      <c r="E143" s="34" t="s">
        <v>171</v>
      </c>
      <c r="F143" s="34" t="s">
        <v>172</v>
      </c>
      <c r="G143" s="34"/>
      <c r="H143" s="34" t="s">
        <v>164</v>
      </c>
      <c r="I143" s="34" t="s">
        <v>165</v>
      </c>
    </row>
    <row r="144" spans="1:9" x14ac:dyDescent="0.25">
      <c r="A144" s="11" t="s">
        <v>173</v>
      </c>
      <c r="B144" s="12" t="s">
        <v>174</v>
      </c>
      <c r="C144" s="11"/>
      <c r="D144" s="35">
        <v>13.27</v>
      </c>
      <c r="E144" s="36">
        <v>29.39</v>
      </c>
      <c r="F144" s="35">
        <v>121.49</v>
      </c>
      <c r="G144" s="11"/>
      <c r="H144" s="37">
        <v>0.5</v>
      </c>
      <c r="I144" s="36">
        <v>14.69</v>
      </c>
    </row>
    <row r="145" spans="1:9" x14ac:dyDescent="0.25">
      <c r="A145" s="11" t="s">
        <v>175</v>
      </c>
      <c r="B145" s="12" t="s">
        <v>176</v>
      </c>
      <c r="C145" s="11"/>
      <c r="D145" s="35">
        <v>7.38</v>
      </c>
      <c r="E145" s="36">
        <v>22.67</v>
      </c>
      <c r="F145" s="35">
        <v>207.3</v>
      </c>
      <c r="G145" s="11"/>
      <c r="H145" s="37">
        <v>1</v>
      </c>
      <c r="I145" s="36">
        <v>22.67</v>
      </c>
    </row>
    <row r="146" spans="1:9" x14ac:dyDescent="0.25">
      <c r="A146" s="243" t="s">
        <v>177</v>
      </c>
      <c r="B146" s="243"/>
      <c r="C146" s="243"/>
      <c r="D146" s="243"/>
      <c r="E146" s="243"/>
      <c r="F146" s="243"/>
      <c r="G146" s="243"/>
      <c r="H146" s="243"/>
      <c r="I146" s="17">
        <f>ROUND(SUM(I144:I145),2)</f>
        <v>37.36</v>
      </c>
    </row>
    <row r="147" spans="1:9" x14ac:dyDescent="0.25">
      <c r="A147" s="243" t="s">
        <v>178</v>
      </c>
      <c r="B147" s="243"/>
      <c r="C147" s="243"/>
      <c r="D147" s="243"/>
      <c r="E147" s="243"/>
      <c r="F147" s="243"/>
      <c r="G147" s="243"/>
      <c r="H147" s="243"/>
      <c r="I147" s="17">
        <f>0</f>
        <v>0</v>
      </c>
    </row>
    <row r="148" spans="1:9" x14ac:dyDescent="0.25">
      <c r="A148" s="243" t="s">
        <v>179</v>
      </c>
      <c r="B148" s="243"/>
      <c r="C148" s="243"/>
      <c r="D148" s="243"/>
      <c r="E148" s="243"/>
      <c r="F148" s="243"/>
      <c r="G148" s="243"/>
      <c r="H148" s="243"/>
      <c r="I148" s="17">
        <f>I142+I146+I147</f>
        <v>1223.6099999999999</v>
      </c>
    </row>
    <row r="149" spans="1:9" x14ac:dyDescent="0.25">
      <c r="A149" s="243" t="s">
        <v>180</v>
      </c>
      <c r="B149" s="243"/>
      <c r="C149" s="243"/>
      <c r="D149" s="243"/>
      <c r="E149" s="243"/>
      <c r="F149" s="243"/>
      <c r="G149" s="243"/>
      <c r="H149" s="243"/>
      <c r="I149" s="38">
        <v>165</v>
      </c>
    </row>
    <row r="150" spans="1:9" x14ac:dyDescent="0.25">
      <c r="A150" s="243" t="s">
        <v>181</v>
      </c>
      <c r="B150" s="243"/>
      <c r="C150" s="243"/>
      <c r="D150" s="243"/>
      <c r="E150" s="243"/>
      <c r="F150" s="243"/>
      <c r="G150" s="243"/>
      <c r="H150" s="243"/>
      <c r="I150" s="17">
        <f>TRUNC(I148/I149,2)</f>
        <v>7.41</v>
      </c>
    </row>
    <row r="151" spans="1:9" x14ac:dyDescent="0.25">
      <c r="A151" s="243" t="s">
        <v>182</v>
      </c>
      <c r="B151" s="243"/>
      <c r="C151" s="243"/>
      <c r="D151" s="243"/>
      <c r="E151" s="243"/>
      <c r="F151" s="243"/>
      <c r="G151" s="243"/>
      <c r="H151" s="243"/>
      <c r="I151" s="17">
        <f>0</f>
        <v>0</v>
      </c>
    </row>
    <row r="152" spans="1:9" x14ac:dyDescent="0.25">
      <c r="A152" s="243" t="s">
        <v>183</v>
      </c>
      <c r="B152" s="243"/>
      <c r="C152" s="243"/>
      <c r="D152" s="243"/>
      <c r="E152" s="243"/>
      <c r="F152" s="243"/>
      <c r="G152" s="243"/>
      <c r="H152" s="243"/>
      <c r="I152" s="17">
        <f>0</f>
        <v>0</v>
      </c>
    </row>
    <row r="153" spans="1:9" x14ac:dyDescent="0.25">
      <c r="A153" s="243" t="s">
        <v>184</v>
      </c>
      <c r="B153" s="243"/>
      <c r="C153" s="243"/>
      <c r="D153" s="243"/>
      <c r="E153" s="243"/>
      <c r="F153" s="243"/>
      <c r="G153" s="243"/>
      <c r="H153" s="243"/>
      <c r="I153" s="17">
        <f>0</f>
        <v>0</v>
      </c>
    </row>
    <row r="154" spans="1:9" x14ac:dyDescent="0.25">
      <c r="A154" s="243" t="s">
        <v>185</v>
      </c>
      <c r="B154" s="243"/>
      <c r="C154" s="243"/>
      <c r="D154" s="243"/>
      <c r="E154" s="243"/>
      <c r="F154" s="243"/>
      <c r="G154" s="243"/>
      <c r="H154" s="243"/>
      <c r="I154" s="17">
        <f>I150+I151+I152+I153</f>
        <v>7.41</v>
      </c>
    </row>
    <row r="155" spans="1:9" x14ac:dyDescent="0.25">
      <c r="A155" s="243" t="s">
        <v>186</v>
      </c>
      <c r="B155" s="243"/>
      <c r="C155" s="243"/>
      <c r="D155" s="243"/>
      <c r="E155" s="243"/>
      <c r="F155" s="243"/>
      <c r="G155" s="243"/>
      <c r="H155" s="243"/>
      <c r="I155" s="17">
        <f>TRUNC(I154*0.2721,2)</f>
        <v>2.0099999999999998</v>
      </c>
    </row>
    <row r="156" spans="1:9" x14ac:dyDescent="0.25">
      <c r="A156" s="243" t="s">
        <v>152</v>
      </c>
      <c r="B156" s="243"/>
      <c r="C156" s="243"/>
      <c r="D156" s="243"/>
      <c r="E156" s="243"/>
      <c r="F156" s="243"/>
      <c r="G156" s="243"/>
      <c r="H156" s="243"/>
      <c r="I156" s="17">
        <f>I154+I155</f>
        <v>9.42</v>
      </c>
    </row>
    <row r="157" spans="1:9" x14ac:dyDescent="0.25">
      <c r="A157" s="243" t="s">
        <v>152</v>
      </c>
      <c r="B157" s="243"/>
      <c r="C157" s="243"/>
      <c r="D157" s="243"/>
      <c r="E157" s="243"/>
      <c r="F157" s="243"/>
      <c r="G157" s="243"/>
      <c r="H157" s="243"/>
      <c r="I157" s="17">
        <f>I156</f>
        <v>9.42</v>
      </c>
    </row>
    <row r="158" spans="1:9" x14ac:dyDescent="0.25">
      <c r="A158" s="244" t="s">
        <v>153</v>
      </c>
      <c r="B158" s="244"/>
      <c r="C158" s="244"/>
      <c r="D158" s="244"/>
      <c r="E158" s="244"/>
      <c r="F158" s="244"/>
      <c r="G158" s="244"/>
      <c r="H158" s="244"/>
      <c r="I158" s="30">
        <f>G24</f>
        <v>2.3499999999999996</v>
      </c>
    </row>
    <row r="159" spans="1:9" x14ac:dyDescent="0.25">
      <c r="A159" s="245" t="s">
        <v>154</v>
      </c>
      <c r="B159" s="245"/>
      <c r="C159" s="245"/>
      <c r="D159" s="245"/>
      <c r="E159" s="245"/>
      <c r="F159" s="245"/>
      <c r="G159" s="245"/>
      <c r="H159" s="245"/>
      <c r="I159" s="21">
        <f>H24</f>
        <v>7.07</v>
      </c>
    </row>
    <row r="160" spans="1:9" x14ac:dyDescent="0.25">
      <c r="A160" s="246" t="s">
        <v>192</v>
      </c>
      <c r="B160" s="246"/>
      <c r="C160" s="246"/>
      <c r="D160" s="246"/>
      <c r="E160" s="246"/>
      <c r="F160" s="246"/>
      <c r="G160" s="246"/>
      <c r="H160" s="246"/>
      <c r="I160" s="19">
        <f>I24</f>
        <v>1351.71</v>
      </c>
    </row>
    <row r="161" spans="1:9" x14ac:dyDescent="0.25">
      <c r="A161" s="247" t="s">
        <v>156</v>
      </c>
      <c r="B161" s="247"/>
      <c r="C161" s="247"/>
      <c r="D161" s="247"/>
      <c r="E161" s="247"/>
      <c r="F161" s="247"/>
      <c r="G161" s="247"/>
      <c r="H161" s="247"/>
      <c r="I161" s="31" t="str">
        <f>IF(ROUND(H24-'2-ORÇAMENTO CCB'!V31,2)=0,"CONFERE","DIVERGE")</f>
        <v>CONFERE</v>
      </c>
    </row>
    <row r="164" spans="1:9" ht="25.5" customHeight="1" x14ac:dyDescent="0.25">
      <c r="A164" s="10" t="s">
        <v>112</v>
      </c>
      <c r="B164" s="26" t="s">
        <v>42</v>
      </c>
      <c r="C164" s="10" t="s">
        <v>113</v>
      </c>
      <c r="D164" s="27">
        <v>4779.75</v>
      </c>
      <c r="E164" s="28">
        <v>0.27210000000000001</v>
      </c>
      <c r="F164" s="10"/>
      <c r="G164" s="10"/>
      <c r="H164" s="10" t="s">
        <v>146</v>
      </c>
      <c r="I164" s="29">
        <f>H25</f>
        <v>2.5099999999999998</v>
      </c>
    </row>
    <row r="165" spans="1:9" x14ac:dyDescent="0.25">
      <c r="A165" s="241" t="s">
        <v>158</v>
      </c>
      <c r="B165" s="241"/>
      <c r="C165" s="241"/>
      <c r="D165" s="241"/>
      <c r="E165" s="241"/>
      <c r="F165" s="241"/>
      <c r="G165" s="241"/>
      <c r="H165" s="241"/>
      <c r="I165" s="241"/>
    </row>
    <row r="166" spans="1:9" ht="24" x14ac:dyDescent="0.25">
      <c r="A166" s="32" t="s">
        <v>159</v>
      </c>
      <c r="B166" s="33"/>
      <c r="C166" s="34"/>
      <c r="D166" s="34" t="s">
        <v>160</v>
      </c>
      <c r="E166" s="34" t="s">
        <v>161</v>
      </c>
      <c r="F166" s="34" t="s">
        <v>162</v>
      </c>
      <c r="G166" s="34" t="s">
        <v>163</v>
      </c>
      <c r="H166" s="34" t="s">
        <v>164</v>
      </c>
      <c r="I166" s="34" t="s">
        <v>165</v>
      </c>
    </row>
    <row r="167" spans="1:9" x14ac:dyDescent="0.25">
      <c r="A167" s="11" t="s">
        <v>193</v>
      </c>
      <c r="B167" s="12" t="s">
        <v>194</v>
      </c>
      <c r="C167" s="11"/>
      <c r="D167" s="35">
        <v>1</v>
      </c>
      <c r="E167" s="35">
        <v>0</v>
      </c>
      <c r="F167" s="36">
        <v>291.10000000000002</v>
      </c>
      <c r="G167" s="36">
        <v>80.45</v>
      </c>
      <c r="H167" s="37">
        <v>1</v>
      </c>
      <c r="I167" s="36">
        <v>291.10000000000002</v>
      </c>
    </row>
    <row r="168" spans="1:9" x14ac:dyDescent="0.25">
      <c r="A168" s="243" t="s">
        <v>168</v>
      </c>
      <c r="B168" s="243"/>
      <c r="C168" s="243"/>
      <c r="D168" s="243"/>
      <c r="E168" s="243"/>
      <c r="F168" s="243"/>
      <c r="G168" s="243"/>
      <c r="H168" s="243"/>
      <c r="I168" s="17">
        <f>ROUND(SUM(I167:I167),2)</f>
        <v>291.10000000000002</v>
      </c>
    </row>
    <row r="169" spans="1:9" x14ac:dyDescent="0.25">
      <c r="A169" s="243" t="s">
        <v>195</v>
      </c>
      <c r="B169" s="243"/>
      <c r="C169" s="243"/>
      <c r="D169" s="243"/>
      <c r="E169" s="243"/>
      <c r="F169" s="243"/>
      <c r="G169" s="243"/>
      <c r="H169" s="243"/>
      <c r="I169" s="17">
        <f>0</f>
        <v>0</v>
      </c>
    </row>
    <row r="170" spans="1:9" x14ac:dyDescent="0.25">
      <c r="A170" s="243" t="s">
        <v>178</v>
      </c>
      <c r="B170" s="243"/>
      <c r="C170" s="243"/>
      <c r="D170" s="243"/>
      <c r="E170" s="243"/>
      <c r="F170" s="243"/>
      <c r="G170" s="243"/>
      <c r="H170" s="243"/>
      <c r="I170" s="17">
        <f>0</f>
        <v>0</v>
      </c>
    </row>
    <row r="171" spans="1:9" x14ac:dyDescent="0.25">
      <c r="A171" s="243" t="s">
        <v>179</v>
      </c>
      <c r="B171" s="243"/>
      <c r="C171" s="243"/>
      <c r="D171" s="243"/>
      <c r="E171" s="243"/>
      <c r="F171" s="243"/>
      <c r="G171" s="243"/>
      <c r="H171" s="243"/>
      <c r="I171" s="17">
        <f>I168+I169+I170</f>
        <v>291.10000000000002</v>
      </c>
    </row>
    <row r="172" spans="1:9" x14ac:dyDescent="0.25">
      <c r="A172" s="243" t="s">
        <v>180</v>
      </c>
      <c r="B172" s="243"/>
      <c r="C172" s="243"/>
      <c r="D172" s="243"/>
      <c r="E172" s="243"/>
      <c r="F172" s="243"/>
      <c r="G172" s="243"/>
      <c r="H172" s="243"/>
      <c r="I172" s="38">
        <v>110.68</v>
      </c>
    </row>
    <row r="173" spans="1:9" x14ac:dyDescent="0.25">
      <c r="A173" s="243" t="s">
        <v>181</v>
      </c>
      <c r="B173" s="243"/>
      <c r="C173" s="243"/>
      <c r="D173" s="243"/>
      <c r="E173" s="243"/>
      <c r="F173" s="243"/>
      <c r="G173" s="243"/>
      <c r="H173" s="243"/>
      <c r="I173" s="17">
        <f>TRUNC(I171/I172,2)</f>
        <v>2.63</v>
      </c>
    </row>
    <row r="174" spans="1:9" x14ac:dyDescent="0.25">
      <c r="A174" s="243" t="s">
        <v>182</v>
      </c>
      <c r="B174" s="243"/>
      <c r="C174" s="243"/>
      <c r="D174" s="243"/>
      <c r="E174" s="243"/>
      <c r="F174" s="243"/>
      <c r="G174" s="243"/>
      <c r="H174" s="243"/>
      <c r="I174" s="17">
        <f>0</f>
        <v>0</v>
      </c>
    </row>
    <row r="175" spans="1:9" x14ac:dyDescent="0.25">
      <c r="A175" s="243" t="s">
        <v>183</v>
      </c>
      <c r="B175" s="243"/>
      <c r="C175" s="243"/>
      <c r="D175" s="243"/>
      <c r="E175" s="243"/>
      <c r="F175" s="243"/>
      <c r="G175" s="243"/>
      <c r="H175" s="243"/>
      <c r="I175" s="17">
        <f>0</f>
        <v>0</v>
      </c>
    </row>
    <row r="176" spans="1:9" x14ac:dyDescent="0.25">
      <c r="A176" s="243" t="s">
        <v>184</v>
      </c>
      <c r="B176" s="243"/>
      <c r="C176" s="243"/>
      <c r="D176" s="243"/>
      <c r="E176" s="243"/>
      <c r="F176" s="243"/>
      <c r="G176" s="243"/>
      <c r="H176" s="243"/>
      <c r="I176" s="17">
        <f>0</f>
        <v>0</v>
      </c>
    </row>
    <row r="177" spans="1:9" x14ac:dyDescent="0.25">
      <c r="A177" s="243" t="s">
        <v>185</v>
      </c>
      <c r="B177" s="243"/>
      <c r="C177" s="243"/>
      <c r="D177" s="243"/>
      <c r="E177" s="243"/>
      <c r="F177" s="243"/>
      <c r="G177" s="243"/>
      <c r="H177" s="243"/>
      <c r="I177" s="17">
        <f>I173+I174+I175+I176</f>
        <v>2.63</v>
      </c>
    </row>
    <row r="178" spans="1:9" x14ac:dyDescent="0.25">
      <c r="A178" s="243" t="s">
        <v>186</v>
      </c>
      <c r="B178" s="243"/>
      <c r="C178" s="243"/>
      <c r="D178" s="243"/>
      <c r="E178" s="243"/>
      <c r="F178" s="243"/>
      <c r="G178" s="243"/>
      <c r="H178" s="243"/>
      <c r="I178" s="17">
        <f>TRUNC(I177*0.2721,2)</f>
        <v>0.71</v>
      </c>
    </row>
    <row r="179" spans="1:9" x14ac:dyDescent="0.25">
      <c r="A179" s="243" t="s">
        <v>152</v>
      </c>
      <c r="B179" s="243"/>
      <c r="C179" s="243"/>
      <c r="D179" s="243"/>
      <c r="E179" s="243"/>
      <c r="F179" s="243"/>
      <c r="G179" s="243"/>
      <c r="H179" s="243"/>
      <c r="I179" s="17">
        <f>I177+I178</f>
        <v>3.34</v>
      </c>
    </row>
    <row r="180" spans="1:9" x14ac:dyDescent="0.25">
      <c r="A180" s="243" t="s">
        <v>152</v>
      </c>
      <c r="B180" s="243"/>
      <c r="C180" s="243"/>
      <c r="D180" s="243"/>
      <c r="E180" s="243"/>
      <c r="F180" s="243"/>
      <c r="G180" s="243"/>
      <c r="H180" s="243"/>
      <c r="I180" s="17">
        <f>I179</f>
        <v>3.34</v>
      </c>
    </row>
    <row r="181" spans="1:9" x14ac:dyDescent="0.25">
      <c r="A181" s="244" t="s">
        <v>153</v>
      </c>
      <c r="B181" s="244"/>
      <c r="C181" s="244"/>
      <c r="D181" s="244"/>
      <c r="E181" s="244"/>
      <c r="F181" s="244"/>
      <c r="G181" s="244"/>
      <c r="H181" s="244"/>
      <c r="I181" s="30">
        <f>G25</f>
        <v>0.83000000000000007</v>
      </c>
    </row>
    <row r="182" spans="1:9" x14ac:dyDescent="0.25">
      <c r="A182" s="245" t="s">
        <v>154</v>
      </c>
      <c r="B182" s="245"/>
      <c r="C182" s="245"/>
      <c r="D182" s="245"/>
      <c r="E182" s="245"/>
      <c r="F182" s="245"/>
      <c r="G182" s="245"/>
      <c r="H182" s="245"/>
      <c r="I182" s="21">
        <f>H25</f>
        <v>2.5099999999999998</v>
      </c>
    </row>
    <row r="183" spans="1:9" x14ac:dyDescent="0.25">
      <c r="A183" s="246" t="s">
        <v>196</v>
      </c>
      <c r="B183" s="246"/>
      <c r="C183" s="246"/>
      <c r="D183" s="246"/>
      <c r="E183" s="246"/>
      <c r="F183" s="246"/>
      <c r="G183" s="246"/>
      <c r="H183" s="246"/>
      <c r="I183" s="19">
        <f>I25</f>
        <v>11997.17</v>
      </c>
    </row>
    <row r="184" spans="1:9" x14ac:dyDescent="0.25">
      <c r="A184" s="247" t="s">
        <v>156</v>
      </c>
      <c r="B184" s="247"/>
      <c r="C184" s="247"/>
      <c r="D184" s="247"/>
      <c r="E184" s="247"/>
      <c r="F184" s="247"/>
      <c r="G184" s="247"/>
      <c r="H184" s="247"/>
      <c r="I184" s="31" t="str">
        <f>IF(ROUND(H25-'2-ORÇAMENTO CCB'!V32,2)=0,"CONFERE","DIVERGE")</f>
        <v>CONFERE</v>
      </c>
    </row>
    <row r="187" spans="1:9" ht="25.5" customHeight="1" x14ac:dyDescent="0.25">
      <c r="A187" s="10" t="s">
        <v>114</v>
      </c>
      <c r="B187" s="26" t="s">
        <v>44</v>
      </c>
      <c r="C187" s="10" t="s">
        <v>111</v>
      </c>
      <c r="D187" s="27">
        <v>152.952</v>
      </c>
      <c r="E187" s="28">
        <v>0.27210000000000001</v>
      </c>
      <c r="F187" s="10"/>
      <c r="G187" s="10"/>
      <c r="H187" s="10" t="s">
        <v>146</v>
      </c>
      <c r="I187" s="29">
        <f>H26</f>
        <v>58.22</v>
      </c>
    </row>
    <row r="188" spans="1:9" x14ac:dyDescent="0.25">
      <c r="A188" s="241" t="s">
        <v>158</v>
      </c>
      <c r="B188" s="241"/>
      <c r="C188" s="241"/>
      <c r="D188" s="241"/>
      <c r="E188" s="241"/>
      <c r="F188" s="241"/>
      <c r="G188" s="241"/>
      <c r="H188" s="241"/>
      <c r="I188" s="241"/>
    </row>
    <row r="189" spans="1:9" ht="24" x14ac:dyDescent="0.25">
      <c r="A189" s="32" t="s">
        <v>159</v>
      </c>
      <c r="B189" s="33"/>
      <c r="C189" s="34"/>
      <c r="D189" s="34" t="s">
        <v>160</v>
      </c>
      <c r="E189" s="34" t="s">
        <v>161</v>
      </c>
      <c r="F189" s="34" t="s">
        <v>162</v>
      </c>
      <c r="G189" s="34" t="s">
        <v>163</v>
      </c>
      <c r="H189" s="34" t="s">
        <v>164</v>
      </c>
      <c r="I189" s="34" t="s">
        <v>165</v>
      </c>
    </row>
    <row r="190" spans="1:9" x14ac:dyDescent="0.25">
      <c r="A190" s="11" t="s">
        <v>197</v>
      </c>
      <c r="B190" s="12" t="s">
        <v>198</v>
      </c>
      <c r="C190" s="11"/>
      <c r="D190" s="35">
        <v>1</v>
      </c>
      <c r="E190" s="35">
        <v>0</v>
      </c>
      <c r="F190" s="36">
        <v>268.16000000000003</v>
      </c>
      <c r="G190" s="36">
        <v>77.47</v>
      </c>
      <c r="H190" s="37">
        <v>0.33329999999999999</v>
      </c>
      <c r="I190" s="36">
        <v>89.37</v>
      </c>
    </row>
    <row r="191" spans="1:9" x14ac:dyDescent="0.25">
      <c r="A191" s="11" t="s">
        <v>199</v>
      </c>
      <c r="B191" s="12" t="s">
        <v>200</v>
      </c>
      <c r="C191" s="11"/>
      <c r="D191" s="35">
        <v>0.6</v>
      </c>
      <c r="E191" s="35">
        <v>0.4</v>
      </c>
      <c r="F191" s="36">
        <v>328.74</v>
      </c>
      <c r="G191" s="36">
        <v>81.760000000000005</v>
      </c>
      <c r="H191" s="37">
        <v>1</v>
      </c>
      <c r="I191" s="36">
        <v>229.94</v>
      </c>
    </row>
    <row r="192" spans="1:9" x14ac:dyDescent="0.25">
      <c r="A192" s="11" t="s">
        <v>201</v>
      </c>
      <c r="B192" s="12" t="s">
        <v>202</v>
      </c>
      <c r="C192" s="11"/>
      <c r="D192" s="35">
        <v>0.56000000000000005</v>
      </c>
      <c r="E192" s="35">
        <v>0.44</v>
      </c>
      <c r="F192" s="36">
        <v>4.93</v>
      </c>
      <c r="G192" s="36">
        <v>3.43</v>
      </c>
      <c r="H192" s="37">
        <v>1</v>
      </c>
      <c r="I192" s="36">
        <v>4.26</v>
      </c>
    </row>
    <row r="193" spans="1:9" x14ac:dyDescent="0.25">
      <c r="A193" s="11" t="s">
        <v>203</v>
      </c>
      <c r="B193" s="12" t="s">
        <v>204</v>
      </c>
      <c r="C193" s="11"/>
      <c r="D193" s="35">
        <v>0.92</v>
      </c>
      <c r="E193" s="35">
        <v>0.08</v>
      </c>
      <c r="F193" s="36">
        <v>290.14999999999998</v>
      </c>
      <c r="G193" s="36">
        <v>130.09</v>
      </c>
      <c r="H193" s="37">
        <v>1</v>
      </c>
      <c r="I193" s="36">
        <v>277.33</v>
      </c>
    </row>
    <row r="194" spans="1:9" x14ac:dyDescent="0.25">
      <c r="A194" s="11" t="s">
        <v>205</v>
      </c>
      <c r="B194" s="12" t="s">
        <v>206</v>
      </c>
      <c r="C194" s="11"/>
      <c r="D194" s="35">
        <v>0.14000000000000001</v>
      </c>
      <c r="E194" s="35">
        <v>0.86</v>
      </c>
      <c r="F194" s="36">
        <v>267.10000000000002</v>
      </c>
      <c r="G194" s="36">
        <v>134.18</v>
      </c>
      <c r="H194" s="37">
        <v>1</v>
      </c>
      <c r="I194" s="36">
        <v>152.78</v>
      </c>
    </row>
    <row r="195" spans="1:9" ht="24" x14ac:dyDescent="0.25">
      <c r="A195" s="11" t="s">
        <v>207</v>
      </c>
      <c r="B195" s="12" t="s">
        <v>208</v>
      </c>
      <c r="C195" s="11"/>
      <c r="D195" s="35">
        <v>1</v>
      </c>
      <c r="E195" s="35">
        <v>0</v>
      </c>
      <c r="F195" s="36">
        <v>234.86</v>
      </c>
      <c r="G195" s="36">
        <v>109.78</v>
      </c>
      <c r="H195" s="37">
        <v>1</v>
      </c>
      <c r="I195" s="36">
        <v>234.86</v>
      </c>
    </row>
    <row r="196" spans="1:9" x14ac:dyDescent="0.25">
      <c r="A196" s="11" t="s">
        <v>209</v>
      </c>
      <c r="B196" s="12" t="s">
        <v>210</v>
      </c>
      <c r="C196" s="11"/>
      <c r="D196" s="35">
        <v>0.56000000000000005</v>
      </c>
      <c r="E196" s="35">
        <v>0.44</v>
      </c>
      <c r="F196" s="36">
        <v>158.75</v>
      </c>
      <c r="G196" s="36">
        <v>60.25</v>
      </c>
      <c r="H196" s="37">
        <v>1</v>
      </c>
      <c r="I196" s="36">
        <v>115.41</v>
      </c>
    </row>
    <row r="197" spans="1:9" x14ac:dyDescent="0.25">
      <c r="A197" s="243" t="s">
        <v>168</v>
      </c>
      <c r="B197" s="243"/>
      <c r="C197" s="243"/>
      <c r="D197" s="243"/>
      <c r="E197" s="243"/>
      <c r="F197" s="243"/>
      <c r="G197" s="243"/>
      <c r="H197" s="243"/>
      <c r="I197" s="17">
        <f>ROUND(SUM(I190:I196),2)</f>
        <v>1103.95</v>
      </c>
    </row>
    <row r="198" spans="1:9" ht="24" x14ac:dyDescent="0.25">
      <c r="A198" s="32" t="s">
        <v>169</v>
      </c>
      <c r="B198" s="33"/>
      <c r="C198" s="34"/>
      <c r="D198" s="34" t="s">
        <v>170</v>
      </c>
      <c r="E198" s="34" t="s">
        <v>171</v>
      </c>
      <c r="F198" s="34" t="s">
        <v>172</v>
      </c>
      <c r="G198" s="34"/>
      <c r="H198" s="34" t="s">
        <v>164</v>
      </c>
      <c r="I198" s="34" t="s">
        <v>165</v>
      </c>
    </row>
    <row r="199" spans="1:9" x14ac:dyDescent="0.25">
      <c r="A199" s="11" t="s">
        <v>173</v>
      </c>
      <c r="B199" s="12" t="s">
        <v>174</v>
      </c>
      <c r="C199" s="11"/>
      <c r="D199" s="35">
        <v>13.27</v>
      </c>
      <c r="E199" s="36">
        <v>29.39</v>
      </c>
      <c r="F199" s="35">
        <v>121.49</v>
      </c>
      <c r="G199" s="11"/>
      <c r="H199" s="37">
        <v>1</v>
      </c>
      <c r="I199" s="36">
        <v>29.39</v>
      </c>
    </row>
    <row r="200" spans="1:9" x14ac:dyDescent="0.25">
      <c r="A200" s="11" t="s">
        <v>211</v>
      </c>
      <c r="B200" s="12" t="s">
        <v>212</v>
      </c>
      <c r="C200" s="11"/>
      <c r="D200" s="35">
        <v>10.48</v>
      </c>
      <c r="E200" s="36">
        <v>29.11</v>
      </c>
      <c r="F200" s="35">
        <v>177.79</v>
      </c>
      <c r="G200" s="11"/>
      <c r="H200" s="37">
        <v>1</v>
      </c>
      <c r="I200" s="36">
        <v>29.11</v>
      </c>
    </row>
    <row r="201" spans="1:9" x14ac:dyDescent="0.25">
      <c r="A201" s="11" t="s">
        <v>175</v>
      </c>
      <c r="B201" s="12" t="s">
        <v>176</v>
      </c>
      <c r="C201" s="11"/>
      <c r="D201" s="35">
        <v>7.38</v>
      </c>
      <c r="E201" s="36">
        <v>22.67</v>
      </c>
      <c r="F201" s="35">
        <v>207.3</v>
      </c>
      <c r="G201" s="11"/>
      <c r="H201" s="37">
        <v>12</v>
      </c>
      <c r="I201" s="36">
        <v>272.04000000000002</v>
      </c>
    </row>
    <row r="202" spans="1:9" x14ac:dyDescent="0.25">
      <c r="A202" s="243" t="s">
        <v>177</v>
      </c>
      <c r="B202" s="243"/>
      <c r="C202" s="243"/>
      <c r="D202" s="243"/>
      <c r="E202" s="243"/>
      <c r="F202" s="243"/>
      <c r="G202" s="243"/>
      <c r="H202" s="243"/>
      <c r="I202" s="17">
        <f>ROUND(SUM(I199:I201),2)</f>
        <v>330.54</v>
      </c>
    </row>
    <row r="203" spans="1:9" x14ac:dyDescent="0.25">
      <c r="A203" s="243" t="s">
        <v>178</v>
      </c>
      <c r="B203" s="243"/>
      <c r="C203" s="243"/>
      <c r="D203" s="243"/>
      <c r="E203" s="243"/>
      <c r="F203" s="243"/>
      <c r="G203" s="243"/>
      <c r="H203" s="243"/>
      <c r="I203" s="17">
        <f>0</f>
        <v>0</v>
      </c>
    </row>
    <row r="204" spans="1:9" x14ac:dyDescent="0.25">
      <c r="A204" s="243" t="s">
        <v>179</v>
      </c>
      <c r="B204" s="243"/>
      <c r="C204" s="243"/>
      <c r="D204" s="243"/>
      <c r="E204" s="243"/>
      <c r="F204" s="243"/>
      <c r="G204" s="243"/>
      <c r="H204" s="243"/>
      <c r="I204" s="17">
        <f>I197+I202+I203</f>
        <v>1434.49</v>
      </c>
    </row>
    <row r="205" spans="1:9" x14ac:dyDescent="0.25">
      <c r="A205" s="243" t="s">
        <v>180</v>
      </c>
      <c r="B205" s="243"/>
      <c r="C205" s="243"/>
      <c r="D205" s="243"/>
      <c r="E205" s="243"/>
      <c r="F205" s="243"/>
      <c r="G205" s="243"/>
      <c r="H205" s="243"/>
      <c r="I205" s="38">
        <v>40.5</v>
      </c>
    </row>
    <row r="206" spans="1:9" x14ac:dyDescent="0.25">
      <c r="A206" s="243" t="s">
        <v>181</v>
      </c>
      <c r="B206" s="243"/>
      <c r="C206" s="243"/>
      <c r="D206" s="243"/>
      <c r="E206" s="243"/>
      <c r="F206" s="243"/>
      <c r="G206" s="243"/>
      <c r="H206" s="243"/>
      <c r="I206" s="17">
        <f>TRUNC(I204/I205,2)</f>
        <v>35.409999999999997</v>
      </c>
    </row>
    <row r="207" spans="1:9" ht="24" x14ac:dyDescent="0.25">
      <c r="A207" s="32" t="s">
        <v>213</v>
      </c>
      <c r="B207" s="33"/>
      <c r="C207" s="34" t="s">
        <v>27</v>
      </c>
      <c r="D207" s="34" t="s">
        <v>214</v>
      </c>
      <c r="E207" s="34"/>
      <c r="F207" s="34"/>
      <c r="G207" s="34"/>
      <c r="H207" s="34" t="s">
        <v>164</v>
      </c>
      <c r="I207" s="34" t="s">
        <v>214</v>
      </c>
    </row>
    <row r="208" spans="1:9" x14ac:dyDescent="0.25">
      <c r="A208" s="11" t="s">
        <v>215</v>
      </c>
      <c r="B208" s="12" t="s">
        <v>216</v>
      </c>
      <c r="C208" s="11" t="s">
        <v>217</v>
      </c>
      <c r="D208" s="36">
        <v>0.64</v>
      </c>
      <c r="E208" s="11"/>
      <c r="F208" s="11"/>
      <c r="G208" s="11"/>
      <c r="H208" s="37">
        <v>40</v>
      </c>
      <c r="I208" s="36">
        <v>25.6</v>
      </c>
    </row>
    <row r="209" spans="1:9" x14ac:dyDescent="0.25">
      <c r="A209" s="243" t="s">
        <v>218</v>
      </c>
      <c r="B209" s="243"/>
      <c r="C209" s="243"/>
      <c r="D209" s="243"/>
      <c r="E209" s="243"/>
      <c r="F209" s="243"/>
      <c r="G209" s="243"/>
      <c r="H209" s="243"/>
      <c r="I209" s="17">
        <f>ROUND(SUM(I208:I208),2)</f>
        <v>25.6</v>
      </c>
    </row>
    <row r="210" spans="1:9" x14ac:dyDescent="0.25">
      <c r="A210" s="243" t="s">
        <v>183</v>
      </c>
      <c r="B210" s="243"/>
      <c r="C210" s="243"/>
      <c r="D210" s="243"/>
      <c r="E210" s="243"/>
      <c r="F210" s="243"/>
      <c r="G210" s="243"/>
      <c r="H210" s="243"/>
      <c r="I210" s="17">
        <f>0</f>
        <v>0</v>
      </c>
    </row>
    <row r="211" spans="1:9" x14ac:dyDescent="0.25">
      <c r="A211" s="243" t="s">
        <v>184</v>
      </c>
      <c r="B211" s="243"/>
      <c r="C211" s="243"/>
      <c r="D211" s="243"/>
      <c r="E211" s="243"/>
      <c r="F211" s="243"/>
      <c r="G211" s="243"/>
      <c r="H211" s="243"/>
      <c r="I211" s="17">
        <f>0</f>
        <v>0</v>
      </c>
    </row>
    <row r="212" spans="1:9" x14ac:dyDescent="0.25">
      <c r="A212" s="243" t="s">
        <v>185</v>
      </c>
      <c r="B212" s="243"/>
      <c r="C212" s="243"/>
      <c r="D212" s="243"/>
      <c r="E212" s="243"/>
      <c r="F212" s="243"/>
      <c r="G212" s="243"/>
      <c r="H212" s="243"/>
      <c r="I212" s="17">
        <f>I206+I209+I210+I211</f>
        <v>61.01</v>
      </c>
    </row>
    <row r="213" spans="1:9" x14ac:dyDescent="0.25">
      <c r="A213" s="243" t="s">
        <v>186</v>
      </c>
      <c r="B213" s="243"/>
      <c r="C213" s="243"/>
      <c r="D213" s="243"/>
      <c r="E213" s="243"/>
      <c r="F213" s="243"/>
      <c r="G213" s="243"/>
      <c r="H213" s="243"/>
      <c r="I213" s="17">
        <f>TRUNC(I212*0.2721,2)</f>
        <v>16.600000000000001</v>
      </c>
    </row>
    <row r="214" spans="1:9" x14ac:dyDescent="0.25">
      <c r="A214" s="243" t="s">
        <v>152</v>
      </c>
      <c r="B214" s="243"/>
      <c r="C214" s="243"/>
      <c r="D214" s="243"/>
      <c r="E214" s="243"/>
      <c r="F214" s="243"/>
      <c r="G214" s="243"/>
      <c r="H214" s="243"/>
      <c r="I214" s="17">
        <f>I212+I213</f>
        <v>77.61</v>
      </c>
    </row>
    <row r="215" spans="1:9" x14ac:dyDescent="0.25">
      <c r="A215" s="243" t="s">
        <v>152</v>
      </c>
      <c r="B215" s="243"/>
      <c r="C215" s="243"/>
      <c r="D215" s="243"/>
      <c r="E215" s="243"/>
      <c r="F215" s="243"/>
      <c r="G215" s="243"/>
      <c r="H215" s="243"/>
      <c r="I215" s="17">
        <f>I214</f>
        <v>77.61</v>
      </c>
    </row>
    <row r="216" spans="1:9" x14ac:dyDescent="0.25">
      <c r="A216" s="244" t="s">
        <v>153</v>
      </c>
      <c r="B216" s="244"/>
      <c r="C216" s="244"/>
      <c r="D216" s="244"/>
      <c r="E216" s="244"/>
      <c r="F216" s="244"/>
      <c r="G216" s="244"/>
      <c r="H216" s="244"/>
      <c r="I216" s="30">
        <f>G26</f>
        <v>19.39</v>
      </c>
    </row>
    <row r="217" spans="1:9" x14ac:dyDescent="0.25">
      <c r="A217" s="245" t="s">
        <v>154</v>
      </c>
      <c r="B217" s="245"/>
      <c r="C217" s="245"/>
      <c r="D217" s="245"/>
      <c r="E217" s="245"/>
      <c r="F217" s="245"/>
      <c r="G217" s="245"/>
      <c r="H217" s="245"/>
      <c r="I217" s="21">
        <f>H26</f>
        <v>58.22</v>
      </c>
    </row>
    <row r="218" spans="1:9" x14ac:dyDescent="0.25">
      <c r="A218" s="246" t="s">
        <v>219</v>
      </c>
      <c r="B218" s="246"/>
      <c r="C218" s="246"/>
      <c r="D218" s="246"/>
      <c r="E218" s="246"/>
      <c r="F218" s="246"/>
      <c r="G218" s="246"/>
      <c r="H218" s="246"/>
      <c r="I218" s="19">
        <f>I26</f>
        <v>8904.8700000000008</v>
      </c>
    </row>
    <row r="219" spans="1:9" x14ac:dyDescent="0.25">
      <c r="A219" s="247" t="s">
        <v>156</v>
      </c>
      <c r="B219" s="247"/>
      <c r="C219" s="247"/>
      <c r="D219" s="247"/>
      <c r="E219" s="247"/>
      <c r="F219" s="247"/>
      <c r="G219" s="247"/>
      <c r="H219" s="247"/>
      <c r="I219" s="31" t="str">
        <f>IF(ROUND(H26-'2-ORÇAMENTO CCB'!V33,2)=0,"CONFERE","DIVERGE")</f>
        <v>CONFERE</v>
      </c>
    </row>
    <row r="222" spans="1:9" ht="25.5" customHeight="1" x14ac:dyDescent="0.25">
      <c r="A222" s="10" t="s">
        <v>115</v>
      </c>
      <c r="B222" s="26" t="s">
        <v>45</v>
      </c>
      <c r="C222" s="10" t="s">
        <v>108</v>
      </c>
      <c r="D222" s="27">
        <v>99419.134999999995</v>
      </c>
      <c r="E222" s="28">
        <v>0.27210000000000001</v>
      </c>
      <c r="F222" s="10"/>
      <c r="G222" s="10"/>
      <c r="H222" s="10" t="s">
        <v>146</v>
      </c>
      <c r="I222" s="29">
        <f>H27</f>
        <v>0.38</v>
      </c>
    </row>
    <row r="223" spans="1:9" x14ac:dyDescent="0.25">
      <c r="A223" s="241" t="s">
        <v>158</v>
      </c>
      <c r="B223" s="241"/>
      <c r="C223" s="241"/>
      <c r="D223" s="241"/>
      <c r="E223" s="241"/>
      <c r="F223" s="241"/>
      <c r="G223" s="241"/>
      <c r="H223" s="241"/>
      <c r="I223" s="241"/>
    </row>
    <row r="224" spans="1:9" ht="24" x14ac:dyDescent="0.25">
      <c r="A224" s="32" t="s">
        <v>159</v>
      </c>
      <c r="B224" s="33"/>
      <c r="C224" s="34"/>
      <c r="D224" s="34" t="s">
        <v>160</v>
      </c>
      <c r="E224" s="34" t="s">
        <v>161</v>
      </c>
      <c r="F224" s="34" t="s">
        <v>162</v>
      </c>
      <c r="G224" s="34" t="s">
        <v>163</v>
      </c>
      <c r="H224" s="34" t="s">
        <v>164</v>
      </c>
      <c r="I224" s="34" t="s">
        <v>165</v>
      </c>
    </row>
    <row r="225" spans="1:9" x14ac:dyDescent="0.25">
      <c r="A225" s="11" t="s">
        <v>220</v>
      </c>
      <c r="B225" s="12" t="s">
        <v>221</v>
      </c>
      <c r="C225" s="11"/>
      <c r="D225" s="35">
        <v>1</v>
      </c>
      <c r="E225" s="35">
        <v>0</v>
      </c>
      <c r="F225" s="36">
        <v>279.44</v>
      </c>
      <c r="G225" s="36">
        <v>80.819999999999993</v>
      </c>
      <c r="H225" s="37">
        <v>1</v>
      </c>
      <c r="I225" s="36">
        <v>279.44</v>
      </c>
    </row>
    <row r="226" spans="1:9" x14ac:dyDescent="0.25">
      <c r="A226" s="11" t="s">
        <v>222</v>
      </c>
      <c r="B226" s="12" t="s">
        <v>223</v>
      </c>
      <c r="C226" s="11"/>
      <c r="D226" s="35">
        <v>1</v>
      </c>
      <c r="E226" s="35">
        <v>0</v>
      </c>
      <c r="F226" s="36">
        <v>46.63</v>
      </c>
      <c r="G226" s="36">
        <v>31.78</v>
      </c>
      <c r="H226" s="37">
        <v>2</v>
      </c>
      <c r="I226" s="36">
        <v>93.26</v>
      </c>
    </row>
    <row r="227" spans="1:9" x14ac:dyDescent="0.25">
      <c r="A227" s="11" t="s">
        <v>209</v>
      </c>
      <c r="B227" s="12" t="s">
        <v>210</v>
      </c>
      <c r="C227" s="11"/>
      <c r="D227" s="35">
        <v>0.47</v>
      </c>
      <c r="E227" s="35">
        <v>0.53</v>
      </c>
      <c r="F227" s="36">
        <v>158.75</v>
      </c>
      <c r="G227" s="36">
        <v>60.25</v>
      </c>
      <c r="H227" s="37">
        <v>1</v>
      </c>
      <c r="I227" s="36">
        <v>106.54</v>
      </c>
    </row>
    <row r="228" spans="1:9" x14ac:dyDescent="0.25">
      <c r="A228" s="11" t="s">
        <v>224</v>
      </c>
      <c r="B228" s="12" t="s">
        <v>225</v>
      </c>
      <c r="C228" s="11"/>
      <c r="D228" s="35">
        <v>0.47</v>
      </c>
      <c r="E228" s="35">
        <v>0.53</v>
      </c>
      <c r="F228" s="36">
        <v>13.08</v>
      </c>
      <c r="G228" s="36">
        <v>8.41</v>
      </c>
      <c r="H228" s="37">
        <v>1</v>
      </c>
      <c r="I228" s="36">
        <v>10.59</v>
      </c>
    </row>
    <row r="229" spans="1:9" x14ac:dyDescent="0.25">
      <c r="A229" s="243" t="s">
        <v>168</v>
      </c>
      <c r="B229" s="243"/>
      <c r="C229" s="243"/>
      <c r="D229" s="243"/>
      <c r="E229" s="243"/>
      <c r="F229" s="243"/>
      <c r="G229" s="243"/>
      <c r="H229" s="243"/>
      <c r="I229" s="17">
        <f>ROUND(SUM(I225:I228),2)</f>
        <v>489.83</v>
      </c>
    </row>
    <row r="230" spans="1:9" ht="24" x14ac:dyDescent="0.25">
      <c r="A230" s="32" t="s">
        <v>169</v>
      </c>
      <c r="B230" s="33"/>
      <c r="C230" s="34"/>
      <c r="D230" s="34" t="s">
        <v>170</v>
      </c>
      <c r="E230" s="34" t="s">
        <v>171</v>
      </c>
      <c r="F230" s="34" t="s">
        <v>172</v>
      </c>
      <c r="G230" s="34"/>
      <c r="H230" s="34" t="s">
        <v>164</v>
      </c>
      <c r="I230" s="34" t="s">
        <v>165</v>
      </c>
    </row>
    <row r="231" spans="1:9" x14ac:dyDescent="0.25">
      <c r="A231" s="11" t="s">
        <v>173</v>
      </c>
      <c r="B231" s="12" t="s">
        <v>174</v>
      </c>
      <c r="C231" s="11"/>
      <c r="D231" s="35">
        <v>13.27</v>
      </c>
      <c r="E231" s="36">
        <v>29.39</v>
      </c>
      <c r="F231" s="35">
        <v>121.49</v>
      </c>
      <c r="G231" s="11"/>
      <c r="H231" s="37">
        <v>0.5</v>
      </c>
      <c r="I231" s="36">
        <v>14.69</v>
      </c>
    </row>
    <row r="232" spans="1:9" x14ac:dyDescent="0.25">
      <c r="A232" s="11" t="s">
        <v>175</v>
      </c>
      <c r="B232" s="12" t="s">
        <v>176</v>
      </c>
      <c r="C232" s="11"/>
      <c r="D232" s="35">
        <v>7.38</v>
      </c>
      <c r="E232" s="36">
        <v>22.67</v>
      </c>
      <c r="F232" s="35">
        <v>207.3</v>
      </c>
      <c r="G232" s="11"/>
      <c r="H232" s="37">
        <v>2</v>
      </c>
      <c r="I232" s="36">
        <v>45.34</v>
      </c>
    </row>
    <row r="233" spans="1:9" x14ac:dyDescent="0.25">
      <c r="A233" s="243" t="s">
        <v>177</v>
      </c>
      <c r="B233" s="243"/>
      <c r="C233" s="243"/>
      <c r="D233" s="243"/>
      <c r="E233" s="243"/>
      <c r="F233" s="243"/>
      <c r="G233" s="243"/>
      <c r="H233" s="243"/>
      <c r="I233" s="17">
        <f>ROUND(SUM(I231:I232),2)</f>
        <v>60.03</v>
      </c>
    </row>
    <row r="234" spans="1:9" x14ac:dyDescent="0.25">
      <c r="A234" s="243" t="s">
        <v>178</v>
      </c>
      <c r="B234" s="243"/>
      <c r="C234" s="243"/>
      <c r="D234" s="243"/>
      <c r="E234" s="243"/>
      <c r="F234" s="243"/>
      <c r="G234" s="243"/>
      <c r="H234" s="243"/>
      <c r="I234" s="17">
        <f>0</f>
        <v>0</v>
      </c>
    </row>
    <row r="235" spans="1:9" x14ac:dyDescent="0.25">
      <c r="A235" s="243" t="s">
        <v>179</v>
      </c>
      <c r="B235" s="243"/>
      <c r="C235" s="243"/>
      <c r="D235" s="243"/>
      <c r="E235" s="243"/>
      <c r="F235" s="243"/>
      <c r="G235" s="243"/>
      <c r="H235" s="243"/>
      <c r="I235" s="17">
        <f>I229+I233+I234</f>
        <v>549.86</v>
      </c>
    </row>
    <row r="236" spans="1:9" x14ac:dyDescent="0.25">
      <c r="A236" s="243" t="s">
        <v>180</v>
      </c>
      <c r="B236" s="243"/>
      <c r="C236" s="243"/>
      <c r="D236" s="243"/>
      <c r="E236" s="243"/>
      <c r="F236" s="243"/>
      <c r="G236" s="243"/>
      <c r="H236" s="243"/>
      <c r="I236" s="38">
        <v>1355.4217000000001</v>
      </c>
    </row>
    <row r="237" spans="1:9" x14ac:dyDescent="0.25">
      <c r="A237" s="243" t="s">
        <v>181</v>
      </c>
      <c r="B237" s="243"/>
      <c r="C237" s="243"/>
      <c r="D237" s="243"/>
      <c r="E237" s="243"/>
      <c r="F237" s="243"/>
      <c r="G237" s="243"/>
      <c r="H237" s="243"/>
      <c r="I237" s="17">
        <f>TRUNC(I235/I236,2)</f>
        <v>0.4</v>
      </c>
    </row>
    <row r="238" spans="1:9" x14ac:dyDescent="0.25">
      <c r="A238" s="243" t="s">
        <v>182</v>
      </c>
      <c r="B238" s="243"/>
      <c r="C238" s="243"/>
      <c r="D238" s="243"/>
      <c r="E238" s="243"/>
      <c r="F238" s="243"/>
      <c r="G238" s="243"/>
      <c r="H238" s="243"/>
      <c r="I238" s="17">
        <f>0</f>
        <v>0</v>
      </c>
    </row>
    <row r="239" spans="1:9" x14ac:dyDescent="0.25">
      <c r="A239" s="243" t="s">
        <v>183</v>
      </c>
      <c r="B239" s="243"/>
      <c r="C239" s="243"/>
      <c r="D239" s="243"/>
      <c r="E239" s="243"/>
      <c r="F239" s="243"/>
      <c r="G239" s="243"/>
      <c r="H239" s="243"/>
      <c r="I239" s="17">
        <f>0</f>
        <v>0</v>
      </c>
    </row>
    <row r="240" spans="1:9" x14ac:dyDescent="0.25">
      <c r="A240" s="243" t="s">
        <v>184</v>
      </c>
      <c r="B240" s="243"/>
      <c r="C240" s="243"/>
      <c r="D240" s="243"/>
      <c r="E240" s="243"/>
      <c r="F240" s="243"/>
      <c r="G240" s="243"/>
      <c r="H240" s="243"/>
      <c r="I240" s="17">
        <f>0</f>
        <v>0</v>
      </c>
    </row>
    <row r="241" spans="1:9" x14ac:dyDescent="0.25">
      <c r="A241" s="243" t="s">
        <v>185</v>
      </c>
      <c r="B241" s="243"/>
      <c r="C241" s="243"/>
      <c r="D241" s="243"/>
      <c r="E241" s="243"/>
      <c r="F241" s="243"/>
      <c r="G241" s="243"/>
      <c r="H241" s="243"/>
      <c r="I241" s="17">
        <f>I237+I238+I239+I240</f>
        <v>0.4</v>
      </c>
    </row>
    <row r="242" spans="1:9" x14ac:dyDescent="0.25">
      <c r="A242" s="243" t="s">
        <v>186</v>
      </c>
      <c r="B242" s="243"/>
      <c r="C242" s="243"/>
      <c r="D242" s="243"/>
      <c r="E242" s="243"/>
      <c r="F242" s="243"/>
      <c r="G242" s="243"/>
      <c r="H242" s="243"/>
      <c r="I242" s="17">
        <f>TRUNC(I241*0.2721,2)</f>
        <v>0.1</v>
      </c>
    </row>
    <row r="243" spans="1:9" x14ac:dyDescent="0.25">
      <c r="A243" s="243" t="s">
        <v>152</v>
      </c>
      <c r="B243" s="243"/>
      <c r="C243" s="243"/>
      <c r="D243" s="243"/>
      <c r="E243" s="243"/>
      <c r="F243" s="243"/>
      <c r="G243" s="243"/>
      <c r="H243" s="243"/>
      <c r="I243" s="17">
        <f>I241+I242</f>
        <v>0.5</v>
      </c>
    </row>
    <row r="244" spans="1:9" x14ac:dyDescent="0.25">
      <c r="A244" s="243" t="s">
        <v>152</v>
      </c>
      <c r="B244" s="243"/>
      <c r="C244" s="243"/>
      <c r="D244" s="243"/>
      <c r="E244" s="243"/>
      <c r="F244" s="243"/>
      <c r="G244" s="243"/>
      <c r="H244" s="243"/>
      <c r="I244" s="17">
        <f>I243</f>
        <v>0.5</v>
      </c>
    </row>
    <row r="245" spans="1:9" x14ac:dyDescent="0.25">
      <c r="A245" s="244" t="s">
        <v>153</v>
      </c>
      <c r="B245" s="244"/>
      <c r="C245" s="244"/>
      <c r="D245" s="244"/>
      <c r="E245" s="244"/>
      <c r="F245" s="244"/>
      <c r="G245" s="244"/>
      <c r="H245" s="244"/>
      <c r="I245" s="30">
        <f>G27</f>
        <v>0.12</v>
      </c>
    </row>
    <row r="246" spans="1:9" x14ac:dyDescent="0.25">
      <c r="A246" s="245" t="s">
        <v>154</v>
      </c>
      <c r="B246" s="245"/>
      <c r="C246" s="245"/>
      <c r="D246" s="245"/>
      <c r="E246" s="245"/>
      <c r="F246" s="245"/>
      <c r="G246" s="245"/>
      <c r="H246" s="245"/>
      <c r="I246" s="21">
        <f>H27</f>
        <v>0.38</v>
      </c>
    </row>
    <row r="247" spans="1:9" x14ac:dyDescent="0.25">
      <c r="A247" s="246" t="s">
        <v>226</v>
      </c>
      <c r="B247" s="246"/>
      <c r="C247" s="246"/>
      <c r="D247" s="246"/>
      <c r="E247" s="246"/>
      <c r="F247" s="246"/>
      <c r="G247" s="246"/>
      <c r="H247" s="246"/>
      <c r="I247" s="19">
        <f>I27</f>
        <v>37779.269999999997</v>
      </c>
    </row>
    <row r="248" spans="1:9" x14ac:dyDescent="0.25">
      <c r="A248" s="247" t="s">
        <v>156</v>
      </c>
      <c r="B248" s="247"/>
      <c r="C248" s="247"/>
      <c r="D248" s="247"/>
      <c r="E248" s="247"/>
      <c r="F248" s="247"/>
      <c r="G248" s="247"/>
      <c r="H248" s="247"/>
      <c r="I248" s="31" t="str">
        <f>IF(ROUND(H27-'2-ORÇAMENTO CCB'!V34,2)=0,"CONFERE","DIVERGE")</f>
        <v>CONFERE</v>
      </c>
    </row>
    <row r="251" spans="1:9" ht="25.5" customHeight="1" x14ac:dyDescent="0.25">
      <c r="A251" s="10" t="s">
        <v>116</v>
      </c>
      <c r="B251" s="26" t="s">
        <v>46</v>
      </c>
      <c r="C251" s="10" t="s">
        <v>111</v>
      </c>
      <c r="D251" s="27">
        <v>305.904</v>
      </c>
      <c r="E251" s="28">
        <v>0.27210000000000001</v>
      </c>
      <c r="F251" s="10"/>
      <c r="G251" s="10"/>
      <c r="H251" s="10" t="s">
        <v>146</v>
      </c>
      <c r="I251" s="29">
        <f>H28</f>
        <v>8.7200000000000006</v>
      </c>
    </row>
    <row r="252" spans="1:9" x14ac:dyDescent="0.25">
      <c r="A252" s="241" t="s">
        <v>158</v>
      </c>
      <c r="B252" s="241"/>
      <c r="C252" s="241"/>
      <c r="D252" s="241"/>
      <c r="E252" s="241"/>
      <c r="F252" s="241"/>
      <c r="G252" s="241"/>
      <c r="H252" s="241"/>
      <c r="I252" s="241"/>
    </row>
    <row r="253" spans="1:9" ht="24" x14ac:dyDescent="0.25">
      <c r="A253" s="32" t="s">
        <v>159</v>
      </c>
      <c r="B253" s="33"/>
      <c r="C253" s="34"/>
      <c r="D253" s="34" t="s">
        <v>160</v>
      </c>
      <c r="E253" s="34" t="s">
        <v>161</v>
      </c>
      <c r="F253" s="34" t="s">
        <v>162</v>
      </c>
      <c r="G253" s="34" t="s">
        <v>163</v>
      </c>
      <c r="H253" s="34" t="s">
        <v>164</v>
      </c>
      <c r="I253" s="34" t="s">
        <v>165</v>
      </c>
    </row>
    <row r="254" spans="1:9" x14ac:dyDescent="0.25">
      <c r="A254" s="11" t="s">
        <v>190</v>
      </c>
      <c r="B254" s="12" t="s">
        <v>191</v>
      </c>
      <c r="C254" s="11"/>
      <c r="D254" s="35">
        <v>0.44</v>
      </c>
      <c r="E254" s="35">
        <v>0.56000000000000005</v>
      </c>
      <c r="F254" s="36">
        <v>457.79</v>
      </c>
      <c r="G254" s="36">
        <v>226.15</v>
      </c>
      <c r="H254" s="37">
        <v>1</v>
      </c>
      <c r="I254" s="36">
        <v>328.06</v>
      </c>
    </row>
    <row r="255" spans="1:9" x14ac:dyDescent="0.25">
      <c r="A255" s="11" t="s">
        <v>203</v>
      </c>
      <c r="B255" s="12" t="s">
        <v>204</v>
      </c>
      <c r="C255" s="11"/>
      <c r="D255" s="35">
        <v>1</v>
      </c>
      <c r="E255" s="35">
        <v>0</v>
      </c>
      <c r="F255" s="36">
        <v>290.14999999999998</v>
      </c>
      <c r="G255" s="36">
        <v>130.09</v>
      </c>
      <c r="H255" s="37">
        <v>1</v>
      </c>
      <c r="I255" s="36">
        <v>290.14999999999998</v>
      </c>
    </row>
    <row r="256" spans="1:9" x14ac:dyDescent="0.25">
      <c r="A256" s="243" t="s">
        <v>168</v>
      </c>
      <c r="B256" s="243"/>
      <c r="C256" s="243"/>
      <c r="D256" s="243"/>
      <c r="E256" s="243"/>
      <c r="F256" s="243"/>
      <c r="G256" s="243"/>
      <c r="H256" s="243"/>
      <c r="I256" s="17">
        <f>ROUND(SUM(I254:I255),2)</f>
        <v>618.21</v>
      </c>
    </row>
    <row r="257" spans="1:9" ht="24" x14ac:dyDescent="0.25">
      <c r="A257" s="32" t="s">
        <v>169</v>
      </c>
      <c r="B257" s="33"/>
      <c r="C257" s="34"/>
      <c r="D257" s="34" t="s">
        <v>170</v>
      </c>
      <c r="E257" s="34" t="s">
        <v>171</v>
      </c>
      <c r="F257" s="34" t="s">
        <v>172</v>
      </c>
      <c r="G257" s="34"/>
      <c r="H257" s="34" t="s">
        <v>164</v>
      </c>
      <c r="I257" s="34" t="s">
        <v>165</v>
      </c>
    </row>
    <row r="258" spans="1:9" x14ac:dyDescent="0.25">
      <c r="A258" s="11" t="s">
        <v>227</v>
      </c>
      <c r="B258" s="12" t="s">
        <v>228</v>
      </c>
      <c r="C258" s="11"/>
      <c r="D258" s="35">
        <v>8.07</v>
      </c>
      <c r="E258" s="36">
        <v>24.13</v>
      </c>
      <c r="F258" s="35">
        <v>199.12</v>
      </c>
      <c r="G258" s="11"/>
      <c r="H258" s="37">
        <v>2</v>
      </c>
      <c r="I258" s="36">
        <v>48.26</v>
      </c>
    </row>
    <row r="259" spans="1:9" x14ac:dyDescent="0.25">
      <c r="A259" s="11" t="s">
        <v>173</v>
      </c>
      <c r="B259" s="12" t="s">
        <v>174</v>
      </c>
      <c r="C259" s="11"/>
      <c r="D259" s="35">
        <v>13.27</v>
      </c>
      <c r="E259" s="36">
        <v>29.39</v>
      </c>
      <c r="F259" s="35">
        <v>121.49</v>
      </c>
      <c r="G259" s="11"/>
      <c r="H259" s="37">
        <v>1</v>
      </c>
      <c r="I259" s="36">
        <v>29.39</v>
      </c>
    </row>
    <row r="260" spans="1:9" x14ac:dyDescent="0.25">
      <c r="A260" s="243" t="s">
        <v>177</v>
      </c>
      <c r="B260" s="243"/>
      <c r="C260" s="243"/>
      <c r="D260" s="243"/>
      <c r="E260" s="243"/>
      <c r="F260" s="243"/>
      <c r="G260" s="243"/>
      <c r="H260" s="243"/>
      <c r="I260" s="17">
        <f>ROUND(SUM(I258:I259),2)</f>
        <v>77.650000000000006</v>
      </c>
    </row>
    <row r="261" spans="1:9" x14ac:dyDescent="0.25">
      <c r="A261" s="243" t="s">
        <v>178</v>
      </c>
      <c r="B261" s="243"/>
      <c r="C261" s="243"/>
      <c r="D261" s="243"/>
      <c r="E261" s="243"/>
      <c r="F261" s="243"/>
      <c r="G261" s="243"/>
      <c r="H261" s="243"/>
      <c r="I261" s="17">
        <f>0</f>
        <v>0</v>
      </c>
    </row>
    <row r="262" spans="1:9" x14ac:dyDescent="0.25">
      <c r="A262" s="243" t="s">
        <v>179</v>
      </c>
      <c r="B262" s="243"/>
      <c r="C262" s="243"/>
      <c r="D262" s="243"/>
      <c r="E262" s="243"/>
      <c r="F262" s="243"/>
      <c r="G262" s="243"/>
      <c r="H262" s="243"/>
      <c r="I262" s="17">
        <f>I256+I260+I261</f>
        <v>695.86</v>
      </c>
    </row>
    <row r="263" spans="1:9" x14ac:dyDescent="0.25">
      <c r="A263" s="243" t="s">
        <v>180</v>
      </c>
      <c r="B263" s="243"/>
      <c r="C263" s="243"/>
      <c r="D263" s="243"/>
      <c r="E263" s="243"/>
      <c r="F263" s="243"/>
      <c r="G263" s="243"/>
      <c r="H263" s="243"/>
      <c r="I263" s="38">
        <v>76</v>
      </c>
    </row>
    <row r="264" spans="1:9" x14ac:dyDescent="0.25">
      <c r="A264" s="243" t="s">
        <v>181</v>
      </c>
      <c r="B264" s="243"/>
      <c r="C264" s="243"/>
      <c r="D264" s="243"/>
      <c r="E264" s="243"/>
      <c r="F264" s="243"/>
      <c r="G264" s="243"/>
      <c r="H264" s="243"/>
      <c r="I264" s="17">
        <f>TRUNC(I262/I263,2)</f>
        <v>9.15</v>
      </c>
    </row>
    <row r="265" spans="1:9" x14ac:dyDescent="0.25">
      <c r="A265" s="243" t="s">
        <v>182</v>
      </c>
      <c r="B265" s="243"/>
      <c r="C265" s="243"/>
      <c r="D265" s="243"/>
      <c r="E265" s="243"/>
      <c r="F265" s="243"/>
      <c r="G265" s="243"/>
      <c r="H265" s="243"/>
      <c r="I265" s="17">
        <f>0</f>
        <v>0</v>
      </c>
    </row>
    <row r="266" spans="1:9" x14ac:dyDescent="0.25">
      <c r="A266" s="243" t="s">
        <v>183</v>
      </c>
      <c r="B266" s="243"/>
      <c r="C266" s="243"/>
      <c r="D266" s="243"/>
      <c r="E266" s="243"/>
      <c r="F266" s="243"/>
      <c r="G266" s="243"/>
      <c r="H266" s="243"/>
      <c r="I266" s="17">
        <f>0</f>
        <v>0</v>
      </c>
    </row>
    <row r="267" spans="1:9" x14ac:dyDescent="0.25">
      <c r="A267" s="243" t="s">
        <v>184</v>
      </c>
      <c r="B267" s="243"/>
      <c r="C267" s="243"/>
      <c r="D267" s="243"/>
      <c r="E267" s="243"/>
      <c r="F267" s="243"/>
      <c r="G267" s="243"/>
      <c r="H267" s="243"/>
      <c r="I267" s="17">
        <f>0</f>
        <v>0</v>
      </c>
    </row>
    <row r="268" spans="1:9" x14ac:dyDescent="0.25">
      <c r="A268" s="243" t="s">
        <v>185</v>
      </c>
      <c r="B268" s="243"/>
      <c r="C268" s="243"/>
      <c r="D268" s="243"/>
      <c r="E268" s="243"/>
      <c r="F268" s="243"/>
      <c r="G268" s="243"/>
      <c r="H268" s="243"/>
      <c r="I268" s="17">
        <f>I264+I265+I266+I267</f>
        <v>9.15</v>
      </c>
    </row>
    <row r="269" spans="1:9" x14ac:dyDescent="0.25">
      <c r="A269" s="243" t="s">
        <v>186</v>
      </c>
      <c r="B269" s="243"/>
      <c r="C269" s="243"/>
      <c r="D269" s="243"/>
      <c r="E269" s="243"/>
      <c r="F269" s="243"/>
      <c r="G269" s="243"/>
      <c r="H269" s="243"/>
      <c r="I269" s="17">
        <f>TRUNC(I268*0.2721,2)</f>
        <v>2.48</v>
      </c>
    </row>
    <row r="270" spans="1:9" x14ac:dyDescent="0.25">
      <c r="A270" s="243" t="s">
        <v>152</v>
      </c>
      <c r="B270" s="243"/>
      <c r="C270" s="243"/>
      <c r="D270" s="243"/>
      <c r="E270" s="243"/>
      <c r="F270" s="243"/>
      <c r="G270" s="243"/>
      <c r="H270" s="243"/>
      <c r="I270" s="17">
        <f>I268+I269</f>
        <v>11.63</v>
      </c>
    </row>
    <row r="271" spans="1:9" x14ac:dyDescent="0.25">
      <c r="A271" s="243" t="s">
        <v>152</v>
      </c>
      <c r="B271" s="243"/>
      <c r="C271" s="243"/>
      <c r="D271" s="243"/>
      <c r="E271" s="243"/>
      <c r="F271" s="243"/>
      <c r="G271" s="243"/>
      <c r="H271" s="243"/>
      <c r="I271" s="17">
        <f>I270</f>
        <v>11.63</v>
      </c>
    </row>
    <row r="272" spans="1:9" x14ac:dyDescent="0.25">
      <c r="A272" s="244" t="s">
        <v>153</v>
      </c>
      <c r="B272" s="244"/>
      <c r="C272" s="244"/>
      <c r="D272" s="244"/>
      <c r="E272" s="244"/>
      <c r="F272" s="244"/>
      <c r="G272" s="244"/>
      <c r="H272" s="244"/>
      <c r="I272" s="30">
        <f>G28</f>
        <v>2.91</v>
      </c>
    </row>
    <row r="273" spans="1:9" x14ac:dyDescent="0.25">
      <c r="A273" s="245" t="s">
        <v>154</v>
      </c>
      <c r="B273" s="245"/>
      <c r="C273" s="245"/>
      <c r="D273" s="245"/>
      <c r="E273" s="245"/>
      <c r="F273" s="245"/>
      <c r="G273" s="245"/>
      <c r="H273" s="245"/>
      <c r="I273" s="21">
        <f>H28</f>
        <v>8.7200000000000006</v>
      </c>
    </row>
    <row r="274" spans="1:9" x14ac:dyDescent="0.25">
      <c r="A274" s="246" t="s">
        <v>229</v>
      </c>
      <c r="B274" s="246"/>
      <c r="C274" s="246"/>
      <c r="D274" s="246"/>
      <c r="E274" s="246"/>
      <c r="F274" s="246"/>
      <c r="G274" s="246"/>
      <c r="H274" s="246"/>
      <c r="I274" s="19">
        <f>I28</f>
        <v>2667.48</v>
      </c>
    </row>
    <row r="275" spans="1:9" x14ac:dyDescent="0.25">
      <c r="A275" s="247" t="s">
        <v>156</v>
      </c>
      <c r="B275" s="247"/>
      <c r="C275" s="247"/>
      <c r="D275" s="247"/>
      <c r="E275" s="247"/>
      <c r="F275" s="247"/>
      <c r="G275" s="247"/>
      <c r="H275" s="247"/>
      <c r="I275" s="31" t="str">
        <f>IF(ROUND(H28-'2-ORÇAMENTO CCB'!V35,2)=0,"CONFERE","DIVERGE")</f>
        <v>CONFERE</v>
      </c>
    </row>
    <row r="278" spans="1:9" ht="25.5" customHeight="1" x14ac:dyDescent="0.25">
      <c r="A278" s="10" t="s">
        <v>117</v>
      </c>
      <c r="B278" s="26" t="s">
        <v>47</v>
      </c>
      <c r="C278" s="10" t="s">
        <v>113</v>
      </c>
      <c r="D278" s="27">
        <v>4588.5600000000004</v>
      </c>
      <c r="E278" s="28">
        <v>0.27210000000000001</v>
      </c>
      <c r="F278" s="10"/>
      <c r="G278" s="10"/>
      <c r="H278" s="10" t="s">
        <v>146</v>
      </c>
      <c r="I278" s="29">
        <f>H29</f>
        <v>2.57</v>
      </c>
    </row>
    <row r="279" spans="1:9" x14ac:dyDescent="0.25">
      <c r="A279" s="241" t="s">
        <v>158</v>
      </c>
      <c r="B279" s="241"/>
      <c r="C279" s="241"/>
      <c r="D279" s="241"/>
      <c r="E279" s="241"/>
      <c r="F279" s="241"/>
      <c r="G279" s="241"/>
      <c r="H279" s="241"/>
      <c r="I279" s="241"/>
    </row>
    <row r="280" spans="1:9" ht="24" x14ac:dyDescent="0.25">
      <c r="A280" s="32" t="s">
        <v>159</v>
      </c>
      <c r="B280" s="33"/>
      <c r="C280" s="34"/>
      <c r="D280" s="34" t="s">
        <v>160</v>
      </c>
      <c r="E280" s="34" t="s">
        <v>161</v>
      </c>
      <c r="F280" s="34" t="s">
        <v>162</v>
      </c>
      <c r="G280" s="34" t="s">
        <v>163</v>
      </c>
      <c r="H280" s="34" t="s">
        <v>164</v>
      </c>
      <c r="I280" s="34" t="s">
        <v>165</v>
      </c>
    </row>
    <row r="281" spans="1:9" x14ac:dyDescent="0.25">
      <c r="A281" s="11" t="s">
        <v>193</v>
      </c>
      <c r="B281" s="12" t="s">
        <v>194</v>
      </c>
      <c r="C281" s="11"/>
      <c r="D281" s="35">
        <v>1</v>
      </c>
      <c r="E281" s="35">
        <v>0</v>
      </c>
      <c r="F281" s="36">
        <v>291.10000000000002</v>
      </c>
      <c r="G281" s="36">
        <v>80.45</v>
      </c>
      <c r="H281" s="37">
        <v>1</v>
      </c>
      <c r="I281" s="36">
        <v>291.10000000000002</v>
      </c>
    </row>
    <row r="282" spans="1:9" x14ac:dyDescent="0.25">
      <c r="A282" s="243" t="s">
        <v>168</v>
      </c>
      <c r="B282" s="243"/>
      <c r="C282" s="243"/>
      <c r="D282" s="243"/>
      <c r="E282" s="243"/>
      <c r="F282" s="243"/>
      <c r="G282" s="243"/>
      <c r="H282" s="243"/>
      <c r="I282" s="17">
        <f>ROUND(SUM(I281:I281),2)</f>
        <v>291.10000000000002</v>
      </c>
    </row>
    <row r="283" spans="1:9" x14ac:dyDescent="0.25">
      <c r="A283" s="243" t="s">
        <v>195</v>
      </c>
      <c r="B283" s="243"/>
      <c r="C283" s="243"/>
      <c r="D283" s="243"/>
      <c r="E283" s="243"/>
      <c r="F283" s="243"/>
      <c r="G283" s="243"/>
      <c r="H283" s="243"/>
      <c r="I283" s="17">
        <f>0</f>
        <v>0</v>
      </c>
    </row>
    <row r="284" spans="1:9" x14ac:dyDescent="0.25">
      <c r="A284" s="243" t="s">
        <v>178</v>
      </c>
      <c r="B284" s="243"/>
      <c r="C284" s="243"/>
      <c r="D284" s="243"/>
      <c r="E284" s="243"/>
      <c r="F284" s="243"/>
      <c r="G284" s="243"/>
      <c r="H284" s="243"/>
      <c r="I284" s="17">
        <f>0</f>
        <v>0</v>
      </c>
    </row>
    <row r="285" spans="1:9" x14ac:dyDescent="0.25">
      <c r="A285" s="243" t="s">
        <v>179</v>
      </c>
      <c r="B285" s="243"/>
      <c r="C285" s="243"/>
      <c r="D285" s="243"/>
      <c r="E285" s="243"/>
      <c r="F285" s="243"/>
      <c r="G285" s="243"/>
      <c r="H285" s="243"/>
      <c r="I285" s="17">
        <f>I282+I283+I284</f>
        <v>291.10000000000002</v>
      </c>
    </row>
    <row r="286" spans="1:9" x14ac:dyDescent="0.25">
      <c r="A286" s="243" t="s">
        <v>180</v>
      </c>
      <c r="B286" s="243"/>
      <c r="C286" s="243"/>
      <c r="D286" s="243"/>
      <c r="E286" s="243"/>
      <c r="F286" s="243"/>
      <c r="G286" s="243"/>
      <c r="H286" s="243"/>
      <c r="I286" s="38">
        <v>108</v>
      </c>
    </row>
    <row r="287" spans="1:9" x14ac:dyDescent="0.25">
      <c r="A287" s="243" t="s">
        <v>181</v>
      </c>
      <c r="B287" s="243"/>
      <c r="C287" s="243"/>
      <c r="D287" s="243"/>
      <c r="E287" s="243"/>
      <c r="F287" s="243"/>
      <c r="G287" s="243"/>
      <c r="H287" s="243"/>
      <c r="I287" s="17">
        <f>TRUNC(I285/I286,2)</f>
        <v>2.69</v>
      </c>
    </row>
    <row r="288" spans="1:9" x14ac:dyDescent="0.25">
      <c r="A288" s="243" t="s">
        <v>182</v>
      </c>
      <c r="B288" s="243"/>
      <c r="C288" s="243"/>
      <c r="D288" s="243"/>
      <c r="E288" s="243"/>
      <c r="F288" s="243"/>
      <c r="G288" s="243"/>
      <c r="H288" s="243"/>
      <c r="I288" s="17">
        <f>0</f>
        <v>0</v>
      </c>
    </row>
    <row r="289" spans="1:9" x14ac:dyDescent="0.25">
      <c r="A289" s="243" t="s">
        <v>183</v>
      </c>
      <c r="B289" s="243"/>
      <c r="C289" s="243"/>
      <c r="D289" s="243"/>
      <c r="E289" s="243"/>
      <c r="F289" s="243"/>
      <c r="G289" s="243"/>
      <c r="H289" s="243"/>
      <c r="I289" s="17">
        <f>0</f>
        <v>0</v>
      </c>
    </row>
    <row r="290" spans="1:9" x14ac:dyDescent="0.25">
      <c r="A290" s="243" t="s">
        <v>184</v>
      </c>
      <c r="B290" s="243"/>
      <c r="C290" s="243"/>
      <c r="D290" s="243"/>
      <c r="E290" s="243"/>
      <c r="F290" s="243"/>
      <c r="G290" s="243"/>
      <c r="H290" s="243"/>
      <c r="I290" s="17">
        <f>0</f>
        <v>0</v>
      </c>
    </row>
    <row r="291" spans="1:9" x14ac:dyDescent="0.25">
      <c r="A291" s="243" t="s">
        <v>185</v>
      </c>
      <c r="B291" s="243"/>
      <c r="C291" s="243"/>
      <c r="D291" s="243"/>
      <c r="E291" s="243"/>
      <c r="F291" s="243"/>
      <c r="G291" s="243"/>
      <c r="H291" s="243"/>
      <c r="I291" s="17">
        <f>I287+I288+I289+I290</f>
        <v>2.69</v>
      </c>
    </row>
    <row r="292" spans="1:9" x14ac:dyDescent="0.25">
      <c r="A292" s="243" t="s">
        <v>186</v>
      </c>
      <c r="B292" s="243"/>
      <c r="C292" s="243"/>
      <c r="D292" s="243"/>
      <c r="E292" s="243"/>
      <c r="F292" s="243"/>
      <c r="G292" s="243"/>
      <c r="H292" s="243"/>
      <c r="I292" s="17">
        <f>TRUNC(I291*0.2721,2)</f>
        <v>0.73</v>
      </c>
    </row>
    <row r="293" spans="1:9" x14ac:dyDescent="0.25">
      <c r="A293" s="243" t="s">
        <v>152</v>
      </c>
      <c r="B293" s="243"/>
      <c r="C293" s="243"/>
      <c r="D293" s="243"/>
      <c r="E293" s="243"/>
      <c r="F293" s="243"/>
      <c r="G293" s="243"/>
      <c r="H293" s="243"/>
      <c r="I293" s="17">
        <f>I291+I292</f>
        <v>3.42</v>
      </c>
    </row>
    <row r="294" spans="1:9" x14ac:dyDescent="0.25">
      <c r="A294" s="243" t="s">
        <v>152</v>
      </c>
      <c r="B294" s="243"/>
      <c r="C294" s="243"/>
      <c r="D294" s="243"/>
      <c r="E294" s="243"/>
      <c r="F294" s="243"/>
      <c r="G294" s="243"/>
      <c r="H294" s="243"/>
      <c r="I294" s="17">
        <f>I293</f>
        <v>3.42</v>
      </c>
    </row>
    <row r="295" spans="1:9" x14ac:dyDescent="0.25">
      <c r="A295" s="244" t="s">
        <v>153</v>
      </c>
      <c r="B295" s="244"/>
      <c r="C295" s="244"/>
      <c r="D295" s="244"/>
      <c r="E295" s="244"/>
      <c r="F295" s="244"/>
      <c r="G295" s="244"/>
      <c r="H295" s="244"/>
      <c r="I295" s="30">
        <f>G29</f>
        <v>0.85000000000000009</v>
      </c>
    </row>
    <row r="296" spans="1:9" x14ac:dyDescent="0.25">
      <c r="A296" s="245" t="s">
        <v>154</v>
      </c>
      <c r="B296" s="245"/>
      <c r="C296" s="245"/>
      <c r="D296" s="245"/>
      <c r="E296" s="245"/>
      <c r="F296" s="245"/>
      <c r="G296" s="245"/>
      <c r="H296" s="245"/>
      <c r="I296" s="21">
        <f>H29</f>
        <v>2.57</v>
      </c>
    </row>
    <row r="297" spans="1:9" x14ac:dyDescent="0.25">
      <c r="A297" s="246" t="s">
        <v>230</v>
      </c>
      <c r="B297" s="246"/>
      <c r="C297" s="246"/>
      <c r="D297" s="246"/>
      <c r="E297" s="246"/>
      <c r="F297" s="246"/>
      <c r="G297" s="246"/>
      <c r="H297" s="246"/>
      <c r="I297" s="19">
        <f>I29</f>
        <v>11792.6</v>
      </c>
    </row>
    <row r="298" spans="1:9" x14ac:dyDescent="0.25">
      <c r="A298" s="247" t="s">
        <v>156</v>
      </c>
      <c r="B298" s="247"/>
      <c r="C298" s="247"/>
      <c r="D298" s="247"/>
      <c r="E298" s="247"/>
      <c r="F298" s="247"/>
      <c r="G298" s="247"/>
      <c r="H298" s="247"/>
      <c r="I298" s="31" t="str">
        <f>IF(ROUND(H29-'2-ORÇAMENTO CCB'!V36,2)=0,"CONFERE","DIVERGE")</f>
        <v>CONFERE</v>
      </c>
    </row>
    <row r="301" spans="1:9" ht="25.5" customHeight="1" x14ac:dyDescent="0.25">
      <c r="A301" s="10" t="s">
        <v>118</v>
      </c>
      <c r="B301" s="26" t="s">
        <v>48</v>
      </c>
      <c r="C301" s="10" t="s">
        <v>119</v>
      </c>
      <c r="D301" s="27">
        <v>305.69400000000002</v>
      </c>
      <c r="E301" s="28">
        <v>0.27210000000000001</v>
      </c>
      <c r="F301" s="10"/>
      <c r="G301" s="10"/>
      <c r="H301" s="10" t="s">
        <v>146</v>
      </c>
      <c r="I301" s="29">
        <f>H30</f>
        <v>2.96</v>
      </c>
    </row>
    <row r="302" spans="1:9" x14ac:dyDescent="0.25">
      <c r="A302" s="241" t="s">
        <v>158</v>
      </c>
      <c r="B302" s="241"/>
      <c r="C302" s="241"/>
      <c r="D302" s="241"/>
      <c r="E302" s="241"/>
      <c r="F302" s="241"/>
      <c r="G302" s="241"/>
      <c r="H302" s="241"/>
      <c r="I302" s="241"/>
    </row>
    <row r="303" spans="1:9" ht="24" x14ac:dyDescent="0.25">
      <c r="A303" s="32" t="s">
        <v>159</v>
      </c>
      <c r="B303" s="33"/>
      <c r="C303" s="34"/>
      <c r="D303" s="34" t="s">
        <v>160</v>
      </c>
      <c r="E303" s="34" t="s">
        <v>161</v>
      </c>
      <c r="F303" s="34" t="s">
        <v>162</v>
      </c>
      <c r="G303" s="34" t="s">
        <v>163</v>
      </c>
      <c r="H303" s="34" t="s">
        <v>164</v>
      </c>
      <c r="I303" s="34" t="s">
        <v>165</v>
      </c>
    </row>
    <row r="304" spans="1:9" x14ac:dyDescent="0.25">
      <c r="A304" s="11" t="s">
        <v>220</v>
      </c>
      <c r="B304" s="12" t="s">
        <v>221</v>
      </c>
      <c r="C304" s="11"/>
      <c r="D304" s="35">
        <v>1</v>
      </c>
      <c r="E304" s="35">
        <v>0</v>
      </c>
      <c r="F304" s="36">
        <v>279.44</v>
      </c>
      <c r="G304" s="36">
        <v>80.819999999999993</v>
      </c>
      <c r="H304" s="37">
        <v>1</v>
      </c>
      <c r="I304" s="36">
        <v>279.44</v>
      </c>
    </row>
    <row r="305" spans="1:9" x14ac:dyDescent="0.25">
      <c r="A305" s="243" t="s">
        <v>168</v>
      </c>
      <c r="B305" s="243"/>
      <c r="C305" s="243"/>
      <c r="D305" s="243"/>
      <c r="E305" s="243"/>
      <c r="F305" s="243"/>
      <c r="G305" s="243"/>
      <c r="H305" s="243"/>
      <c r="I305" s="17">
        <f>ROUND(SUM(I304:I304),2)</f>
        <v>279.44</v>
      </c>
    </row>
    <row r="306" spans="1:9" x14ac:dyDescent="0.25">
      <c r="A306" s="243" t="s">
        <v>195</v>
      </c>
      <c r="B306" s="243"/>
      <c r="C306" s="243"/>
      <c r="D306" s="243"/>
      <c r="E306" s="243"/>
      <c r="F306" s="243"/>
      <c r="G306" s="243"/>
      <c r="H306" s="243"/>
      <c r="I306" s="17">
        <f>0</f>
        <v>0</v>
      </c>
    </row>
    <row r="307" spans="1:9" x14ac:dyDescent="0.25">
      <c r="A307" s="243" t="s">
        <v>178</v>
      </c>
      <c r="B307" s="243"/>
      <c r="C307" s="243"/>
      <c r="D307" s="243"/>
      <c r="E307" s="243"/>
      <c r="F307" s="243"/>
      <c r="G307" s="243"/>
      <c r="H307" s="243"/>
      <c r="I307" s="17">
        <f>0</f>
        <v>0</v>
      </c>
    </row>
    <row r="308" spans="1:9" x14ac:dyDescent="0.25">
      <c r="A308" s="243" t="s">
        <v>179</v>
      </c>
      <c r="B308" s="243"/>
      <c r="C308" s="243"/>
      <c r="D308" s="243"/>
      <c r="E308" s="243"/>
      <c r="F308" s="243"/>
      <c r="G308" s="243"/>
      <c r="H308" s="243"/>
      <c r="I308" s="17">
        <f>I305+I306+I307</f>
        <v>279.44</v>
      </c>
    </row>
    <row r="309" spans="1:9" x14ac:dyDescent="0.25">
      <c r="A309" s="243" t="s">
        <v>180</v>
      </c>
      <c r="B309" s="243"/>
      <c r="C309" s="243"/>
      <c r="D309" s="243"/>
      <c r="E309" s="243"/>
      <c r="F309" s="243"/>
      <c r="G309" s="243"/>
      <c r="H309" s="243"/>
      <c r="I309" s="38">
        <v>90</v>
      </c>
    </row>
    <row r="310" spans="1:9" x14ac:dyDescent="0.25">
      <c r="A310" s="243" t="s">
        <v>181</v>
      </c>
      <c r="B310" s="243"/>
      <c r="C310" s="243"/>
      <c r="D310" s="243"/>
      <c r="E310" s="243"/>
      <c r="F310" s="243"/>
      <c r="G310" s="243"/>
      <c r="H310" s="243"/>
      <c r="I310" s="17">
        <f>TRUNC(I308/I309,2)</f>
        <v>3.1</v>
      </c>
    </row>
    <row r="311" spans="1:9" x14ac:dyDescent="0.25">
      <c r="A311" s="243" t="s">
        <v>182</v>
      </c>
      <c r="B311" s="243"/>
      <c r="C311" s="243"/>
      <c r="D311" s="243"/>
      <c r="E311" s="243"/>
      <c r="F311" s="243"/>
      <c r="G311" s="243"/>
      <c r="H311" s="243"/>
      <c r="I311" s="17">
        <f>0</f>
        <v>0</v>
      </c>
    </row>
    <row r="312" spans="1:9" x14ac:dyDescent="0.25">
      <c r="A312" s="243" t="s">
        <v>183</v>
      </c>
      <c r="B312" s="243"/>
      <c r="C312" s="243"/>
      <c r="D312" s="243"/>
      <c r="E312" s="243"/>
      <c r="F312" s="243"/>
      <c r="G312" s="243"/>
      <c r="H312" s="243"/>
      <c r="I312" s="17">
        <f>0</f>
        <v>0</v>
      </c>
    </row>
    <row r="313" spans="1:9" x14ac:dyDescent="0.25">
      <c r="A313" s="243" t="s">
        <v>184</v>
      </c>
      <c r="B313" s="243"/>
      <c r="C313" s="243"/>
      <c r="D313" s="243"/>
      <c r="E313" s="243"/>
      <c r="F313" s="243"/>
      <c r="G313" s="243"/>
      <c r="H313" s="243"/>
      <c r="I313" s="17">
        <f>0</f>
        <v>0</v>
      </c>
    </row>
    <row r="314" spans="1:9" x14ac:dyDescent="0.25">
      <c r="A314" s="243" t="s">
        <v>185</v>
      </c>
      <c r="B314" s="243"/>
      <c r="C314" s="243"/>
      <c r="D314" s="243"/>
      <c r="E314" s="243"/>
      <c r="F314" s="243"/>
      <c r="G314" s="243"/>
      <c r="H314" s="243"/>
      <c r="I314" s="17">
        <f>I310+I311+I312+I313</f>
        <v>3.1</v>
      </c>
    </row>
    <row r="315" spans="1:9" x14ac:dyDescent="0.25">
      <c r="A315" s="243" t="s">
        <v>186</v>
      </c>
      <c r="B315" s="243"/>
      <c r="C315" s="243"/>
      <c r="D315" s="243"/>
      <c r="E315" s="243"/>
      <c r="F315" s="243"/>
      <c r="G315" s="243"/>
      <c r="H315" s="243"/>
      <c r="I315" s="17">
        <f>TRUNC(I314*0.2721,2)</f>
        <v>0.84</v>
      </c>
    </row>
    <row r="316" spans="1:9" x14ac:dyDescent="0.25">
      <c r="A316" s="243" t="s">
        <v>152</v>
      </c>
      <c r="B316" s="243"/>
      <c r="C316" s="243"/>
      <c r="D316" s="243"/>
      <c r="E316" s="243"/>
      <c r="F316" s="243"/>
      <c r="G316" s="243"/>
      <c r="H316" s="243"/>
      <c r="I316" s="17">
        <f>I314+I315</f>
        <v>3.94</v>
      </c>
    </row>
    <row r="317" spans="1:9" x14ac:dyDescent="0.25">
      <c r="A317" s="243" t="s">
        <v>152</v>
      </c>
      <c r="B317" s="243"/>
      <c r="C317" s="243"/>
      <c r="D317" s="243"/>
      <c r="E317" s="243"/>
      <c r="F317" s="243"/>
      <c r="G317" s="243"/>
      <c r="H317" s="243"/>
      <c r="I317" s="17">
        <f>I316</f>
        <v>3.94</v>
      </c>
    </row>
    <row r="318" spans="1:9" x14ac:dyDescent="0.25">
      <c r="A318" s="244" t="s">
        <v>153</v>
      </c>
      <c r="B318" s="244"/>
      <c r="C318" s="244"/>
      <c r="D318" s="244"/>
      <c r="E318" s="244"/>
      <c r="F318" s="244"/>
      <c r="G318" s="244"/>
      <c r="H318" s="244"/>
      <c r="I318" s="30">
        <f>G30</f>
        <v>0.98</v>
      </c>
    </row>
    <row r="319" spans="1:9" x14ac:dyDescent="0.25">
      <c r="A319" s="245" t="s">
        <v>154</v>
      </c>
      <c r="B319" s="245"/>
      <c r="C319" s="245"/>
      <c r="D319" s="245"/>
      <c r="E319" s="245"/>
      <c r="F319" s="245"/>
      <c r="G319" s="245"/>
      <c r="H319" s="245"/>
      <c r="I319" s="21">
        <f>H30</f>
        <v>2.96</v>
      </c>
    </row>
    <row r="320" spans="1:9" x14ac:dyDescent="0.25">
      <c r="A320" s="246" t="s">
        <v>231</v>
      </c>
      <c r="B320" s="246"/>
      <c r="C320" s="246"/>
      <c r="D320" s="246"/>
      <c r="E320" s="246"/>
      <c r="F320" s="246"/>
      <c r="G320" s="246"/>
      <c r="H320" s="246"/>
      <c r="I320" s="19">
        <f>I30</f>
        <v>904.85</v>
      </c>
    </row>
    <row r="321" spans="1:9" x14ac:dyDescent="0.25">
      <c r="A321" s="247" t="s">
        <v>156</v>
      </c>
      <c r="B321" s="247"/>
      <c r="C321" s="247"/>
      <c r="D321" s="247"/>
      <c r="E321" s="247"/>
      <c r="F321" s="247"/>
      <c r="G321" s="247"/>
      <c r="H321" s="247"/>
      <c r="I321" s="31" t="str">
        <f>IF(ROUND(H30-'2-ORÇAMENTO CCB'!V37,2)=0,"CONFERE","DIVERGE")</f>
        <v>CONFERE</v>
      </c>
    </row>
    <row r="324" spans="1:9" ht="25.5" customHeight="1" x14ac:dyDescent="0.25">
      <c r="A324" s="10" t="s">
        <v>120</v>
      </c>
      <c r="B324" s="26" t="s">
        <v>50</v>
      </c>
      <c r="C324" s="10" t="s">
        <v>108</v>
      </c>
      <c r="D324" s="27">
        <v>955.95299999999997</v>
      </c>
      <c r="E324" s="28">
        <v>0.27210000000000001</v>
      </c>
      <c r="F324" s="10"/>
      <c r="G324" s="10"/>
      <c r="H324" s="10" t="s">
        <v>146</v>
      </c>
      <c r="I324" s="29">
        <f>H31</f>
        <v>0.47</v>
      </c>
    </row>
    <row r="325" spans="1:9" x14ac:dyDescent="0.25">
      <c r="A325" s="241" t="s">
        <v>158</v>
      </c>
      <c r="B325" s="241"/>
      <c r="C325" s="241"/>
      <c r="D325" s="241"/>
      <c r="E325" s="241"/>
      <c r="F325" s="241"/>
      <c r="G325" s="241"/>
      <c r="H325" s="241"/>
      <c r="I325" s="241"/>
    </row>
    <row r="326" spans="1:9" ht="24" x14ac:dyDescent="0.25">
      <c r="A326" s="32" t="s">
        <v>159</v>
      </c>
      <c r="B326" s="33"/>
      <c r="C326" s="34"/>
      <c r="D326" s="34" t="s">
        <v>160</v>
      </c>
      <c r="E326" s="34" t="s">
        <v>161</v>
      </c>
      <c r="F326" s="34" t="s">
        <v>162</v>
      </c>
      <c r="G326" s="34" t="s">
        <v>163</v>
      </c>
      <c r="H326" s="34" t="s">
        <v>164</v>
      </c>
      <c r="I326" s="34" t="s">
        <v>165</v>
      </c>
    </row>
    <row r="327" spans="1:9" x14ac:dyDescent="0.25">
      <c r="A327" s="11" t="s">
        <v>199</v>
      </c>
      <c r="B327" s="12" t="s">
        <v>200</v>
      </c>
      <c r="C327" s="11"/>
      <c r="D327" s="35">
        <v>0.05</v>
      </c>
      <c r="E327" s="35">
        <v>0</v>
      </c>
      <c r="F327" s="36">
        <v>328.74</v>
      </c>
      <c r="G327" s="36">
        <v>81.760000000000005</v>
      </c>
      <c r="H327" s="37">
        <v>1</v>
      </c>
      <c r="I327" s="36">
        <v>16.43</v>
      </c>
    </row>
    <row r="328" spans="1:9" x14ac:dyDescent="0.25">
      <c r="A328" s="11" t="s">
        <v>220</v>
      </c>
      <c r="B328" s="12" t="s">
        <v>221</v>
      </c>
      <c r="C328" s="11"/>
      <c r="D328" s="35">
        <v>1</v>
      </c>
      <c r="E328" s="35">
        <v>0</v>
      </c>
      <c r="F328" s="36">
        <v>279.44</v>
      </c>
      <c r="G328" s="36">
        <v>80.819999999999993</v>
      </c>
      <c r="H328" s="37">
        <v>1</v>
      </c>
      <c r="I328" s="36">
        <v>279.44</v>
      </c>
    </row>
    <row r="329" spans="1:9" x14ac:dyDescent="0.25">
      <c r="A329" s="11" t="s">
        <v>222</v>
      </c>
      <c r="B329" s="12" t="s">
        <v>223</v>
      </c>
      <c r="C329" s="11"/>
      <c r="D329" s="35">
        <v>1</v>
      </c>
      <c r="E329" s="35">
        <v>0</v>
      </c>
      <c r="F329" s="36">
        <v>46.63</v>
      </c>
      <c r="G329" s="36">
        <v>31.78</v>
      </c>
      <c r="H329" s="37">
        <v>1</v>
      </c>
      <c r="I329" s="36">
        <v>46.63</v>
      </c>
    </row>
    <row r="330" spans="1:9" x14ac:dyDescent="0.25">
      <c r="A330" s="11" t="s">
        <v>209</v>
      </c>
      <c r="B330" s="12" t="s">
        <v>210</v>
      </c>
      <c r="C330" s="11"/>
      <c r="D330" s="35">
        <v>0.35</v>
      </c>
      <c r="E330" s="35">
        <v>0.65</v>
      </c>
      <c r="F330" s="36">
        <v>158.75</v>
      </c>
      <c r="G330" s="36">
        <v>60.25</v>
      </c>
      <c r="H330" s="37">
        <v>1</v>
      </c>
      <c r="I330" s="36">
        <v>94.72</v>
      </c>
    </row>
    <row r="331" spans="1:9" x14ac:dyDescent="0.25">
      <c r="A331" s="11" t="s">
        <v>224</v>
      </c>
      <c r="B331" s="12" t="s">
        <v>225</v>
      </c>
      <c r="C331" s="11"/>
      <c r="D331" s="35">
        <v>0.35</v>
      </c>
      <c r="E331" s="35">
        <v>0.65</v>
      </c>
      <c r="F331" s="36">
        <v>13.08</v>
      </c>
      <c r="G331" s="36">
        <v>8.41</v>
      </c>
      <c r="H331" s="37">
        <v>1</v>
      </c>
      <c r="I331" s="36">
        <v>10.029999999999999</v>
      </c>
    </row>
    <row r="332" spans="1:9" x14ac:dyDescent="0.25">
      <c r="A332" s="243" t="s">
        <v>168</v>
      </c>
      <c r="B332" s="243"/>
      <c r="C332" s="243"/>
      <c r="D332" s="243"/>
      <c r="E332" s="243"/>
      <c r="F332" s="243"/>
      <c r="G332" s="243"/>
      <c r="H332" s="243"/>
      <c r="I332" s="17">
        <f>ROUND(SUM(I327:I331),2)</f>
        <v>447.25</v>
      </c>
    </row>
    <row r="333" spans="1:9" ht="24" x14ac:dyDescent="0.25">
      <c r="A333" s="32" t="s">
        <v>169</v>
      </c>
      <c r="B333" s="33"/>
      <c r="C333" s="34"/>
      <c r="D333" s="34" t="s">
        <v>170</v>
      </c>
      <c r="E333" s="34" t="s">
        <v>171</v>
      </c>
      <c r="F333" s="34" t="s">
        <v>172</v>
      </c>
      <c r="G333" s="34"/>
      <c r="H333" s="34" t="s">
        <v>164</v>
      </c>
      <c r="I333" s="34" t="s">
        <v>165</v>
      </c>
    </row>
    <row r="334" spans="1:9" x14ac:dyDescent="0.25">
      <c r="A334" s="11" t="s">
        <v>173</v>
      </c>
      <c r="B334" s="12" t="s">
        <v>174</v>
      </c>
      <c r="C334" s="11"/>
      <c r="D334" s="35">
        <v>13.27</v>
      </c>
      <c r="E334" s="36">
        <v>29.39</v>
      </c>
      <c r="F334" s="35">
        <v>121.49</v>
      </c>
      <c r="G334" s="11"/>
      <c r="H334" s="37">
        <v>0.5</v>
      </c>
      <c r="I334" s="36">
        <v>14.69</v>
      </c>
    </row>
    <row r="335" spans="1:9" x14ac:dyDescent="0.25">
      <c r="A335" s="11" t="s">
        <v>175</v>
      </c>
      <c r="B335" s="12" t="s">
        <v>176</v>
      </c>
      <c r="C335" s="11"/>
      <c r="D335" s="35">
        <v>7.38</v>
      </c>
      <c r="E335" s="36">
        <v>22.67</v>
      </c>
      <c r="F335" s="35">
        <v>207.3</v>
      </c>
      <c r="G335" s="11"/>
      <c r="H335" s="37">
        <v>2</v>
      </c>
      <c r="I335" s="36">
        <v>45.34</v>
      </c>
    </row>
    <row r="336" spans="1:9" x14ac:dyDescent="0.25">
      <c r="A336" s="243" t="s">
        <v>177</v>
      </c>
      <c r="B336" s="243"/>
      <c r="C336" s="243"/>
      <c r="D336" s="243"/>
      <c r="E336" s="243"/>
      <c r="F336" s="243"/>
      <c r="G336" s="243"/>
      <c r="H336" s="243"/>
      <c r="I336" s="17">
        <f>ROUND(SUM(I334:I335),2)</f>
        <v>60.03</v>
      </c>
    </row>
    <row r="337" spans="1:9" x14ac:dyDescent="0.25">
      <c r="A337" s="243" t="s">
        <v>178</v>
      </c>
      <c r="B337" s="243"/>
      <c r="C337" s="243"/>
      <c r="D337" s="243"/>
      <c r="E337" s="243"/>
      <c r="F337" s="243"/>
      <c r="G337" s="243"/>
      <c r="H337" s="243"/>
      <c r="I337" s="17">
        <f>0</f>
        <v>0</v>
      </c>
    </row>
    <row r="338" spans="1:9" x14ac:dyDescent="0.25">
      <c r="A338" s="243" t="s">
        <v>179</v>
      </c>
      <c r="B338" s="243"/>
      <c r="C338" s="243"/>
      <c r="D338" s="243"/>
      <c r="E338" s="243"/>
      <c r="F338" s="243"/>
      <c r="G338" s="243"/>
      <c r="H338" s="243"/>
      <c r="I338" s="17">
        <f>I332+I336+I337</f>
        <v>507.28</v>
      </c>
    </row>
    <row r="339" spans="1:9" x14ac:dyDescent="0.25">
      <c r="A339" s="243" t="s">
        <v>180</v>
      </c>
      <c r="B339" s="243"/>
      <c r="C339" s="243"/>
      <c r="D339" s="243"/>
      <c r="E339" s="243"/>
      <c r="F339" s="243"/>
      <c r="G339" s="243"/>
      <c r="H339" s="243"/>
      <c r="I339" s="38">
        <v>1016.5663</v>
      </c>
    </row>
    <row r="340" spans="1:9" x14ac:dyDescent="0.25">
      <c r="A340" s="243" t="s">
        <v>181</v>
      </c>
      <c r="B340" s="243"/>
      <c r="C340" s="243"/>
      <c r="D340" s="243"/>
      <c r="E340" s="243"/>
      <c r="F340" s="243"/>
      <c r="G340" s="243"/>
      <c r="H340" s="243"/>
      <c r="I340" s="17">
        <f>TRUNC(I338/I339,2)</f>
        <v>0.49</v>
      </c>
    </row>
    <row r="341" spans="1:9" x14ac:dyDescent="0.25">
      <c r="A341" s="243" t="s">
        <v>182</v>
      </c>
      <c r="B341" s="243"/>
      <c r="C341" s="243"/>
      <c r="D341" s="243"/>
      <c r="E341" s="243"/>
      <c r="F341" s="243"/>
      <c r="G341" s="243"/>
      <c r="H341" s="243"/>
      <c r="I341" s="17">
        <f>0</f>
        <v>0</v>
      </c>
    </row>
    <row r="342" spans="1:9" x14ac:dyDescent="0.25">
      <c r="A342" s="243" t="s">
        <v>183</v>
      </c>
      <c r="B342" s="243"/>
      <c r="C342" s="243"/>
      <c r="D342" s="243"/>
      <c r="E342" s="243"/>
      <c r="F342" s="243"/>
      <c r="G342" s="243"/>
      <c r="H342" s="243"/>
      <c r="I342" s="17">
        <f>0</f>
        <v>0</v>
      </c>
    </row>
    <row r="343" spans="1:9" x14ac:dyDescent="0.25">
      <c r="A343" s="243" t="s">
        <v>184</v>
      </c>
      <c r="B343" s="243"/>
      <c r="C343" s="243"/>
      <c r="D343" s="243"/>
      <c r="E343" s="243"/>
      <c r="F343" s="243"/>
      <c r="G343" s="243"/>
      <c r="H343" s="243"/>
      <c r="I343" s="17">
        <f>0</f>
        <v>0</v>
      </c>
    </row>
    <row r="344" spans="1:9" x14ac:dyDescent="0.25">
      <c r="A344" s="243" t="s">
        <v>185</v>
      </c>
      <c r="B344" s="243"/>
      <c r="C344" s="243"/>
      <c r="D344" s="243"/>
      <c r="E344" s="243"/>
      <c r="F344" s="243"/>
      <c r="G344" s="243"/>
      <c r="H344" s="243"/>
      <c r="I344" s="17">
        <f>I340+I341+I342+I343</f>
        <v>0.49</v>
      </c>
    </row>
    <row r="345" spans="1:9" x14ac:dyDescent="0.25">
      <c r="A345" s="243" t="s">
        <v>186</v>
      </c>
      <c r="B345" s="243"/>
      <c r="C345" s="243"/>
      <c r="D345" s="243"/>
      <c r="E345" s="243"/>
      <c r="F345" s="243"/>
      <c r="G345" s="243"/>
      <c r="H345" s="243"/>
      <c r="I345" s="17">
        <f>TRUNC(I344*0.2721,2)</f>
        <v>0.13</v>
      </c>
    </row>
    <row r="346" spans="1:9" x14ac:dyDescent="0.25">
      <c r="A346" s="243" t="s">
        <v>152</v>
      </c>
      <c r="B346" s="243"/>
      <c r="C346" s="243"/>
      <c r="D346" s="243"/>
      <c r="E346" s="243"/>
      <c r="F346" s="243"/>
      <c r="G346" s="243"/>
      <c r="H346" s="243"/>
      <c r="I346" s="17">
        <f>I344+I345</f>
        <v>0.62</v>
      </c>
    </row>
    <row r="347" spans="1:9" x14ac:dyDescent="0.25">
      <c r="A347" s="243" t="s">
        <v>152</v>
      </c>
      <c r="B347" s="243"/>
      <c r="C347" s="243"/>
      <c r="D347" s="243"/>
      <c r="E347" s="243"/>
      <c r="F347" s="243"/>
      <c r="G347" s="243"/>
      <c r="H347" s="243"/>
      <c r="I347" s="17">
        <f>I346</f>
        <v>0.62</v>
      </c>
    </row>
    <row r="348" spans="1:9" x14ac:dyDescent="0.25">
      <c r="A348" s="244" t="s">
        <v>153</v>
      </c>
      <c r="B348" s="244"/>
      <c r="C348" s="244"/>
      <c r="D348" s="244"/>
      <c r="E348" s="244"/>
      <c r="F348" s="244"/>
      <c r="G348" s="244"/>
      <c r="H348" s="244"/>
      <c r="I348" s="30">
        <f>G31</f>
        <v>0.15000000000000002</v>
      </c>
    </row>
    <row r="349" spans="1:9" x14ac:dyDescent="0.25">
      <c r="A349" s="245" t="s">
        <v>154</v>
      </c>
      <c r="B349" s="245"/>
      <c r="C349" s="245"/>
      <c r="D349" s="245"/>
      <c r="E349" s="245"/>
      <c r="F349" s="245"/>
      <c r="G349" s="245"/>
      <c r="H349" s="245"/>
      <c r="I349" s="21">
        <f>H31</f>
        <v>0.47</v>
      </c>
    </row>
    <row r="350" spans="1:9" x14ac:dyDescent="0.25">
      <c r="A350" s="246" t="s">
        <v>232</v>
      </c>
      <c r="B350" s="246"/>
      <c r="C350" s="246"/>
      <c r="D350" s="246"/>
      <c r="E350" s="246"/>
      <c r="F350" s="246"/>
      <c r="G350" s="246"/>
      <c r="H350" s="246"/>
      <c r="I350" s="19">
        <f>I31</f>
        <v>449.3</v>
      </c>
    </row>
    <row r="351" spans="1:9" x14ac:dyDescent="0.25">
      <c r="A351" s="247" t="s">
        <v>156</v>
      </c>
      <c r="B351" s="247"/>
      <c r="C351" s="247"/>
      <c r="D351" s="247"/>
      <c r="E351" s="247"/>
      <c r="F351" s="247"/>
      <c r="G351" s="247"/>
      <c r="H351" s="247"/>
      <c r="I351" s="31" t="str">
        <f>IF(ROUND(H31-'2-ORÇAMENTO CCB'!V38,2)=0,"CONFERE","DIVERGE")</f>
        <v>CONFERE</v>
      </c>
    </row>
    <row r="354" spans="1:9" ht="25.5" customHeight="1" x14ac:dyDescent="0.25">
      <c r="A354" s="10" t="s">
        <v>121</v>
      </c>
      <c r="B354" s="26" t="s">
        <v>51</v>
      </c>
      <c r="C354" s="10" t="s">
        <v>122</v>
      </c>
      <c r="D354" s="27">
        <v>6102.8040000000001</v>
      </c>
      <c r="E354" s="28">
        <v>0.1898</v>
      </c>
      <c r="F354" s="10"/>
      <c r="G354" s="10"/>
      <c r="H354" s="10" t="s">
        <v>146</v>
      </c>
      <c r="I354" s="29">
        <f>H32</f>
        <v>508.7</v>
      </c>
    </row>
    <row r="355" spans="1:9" x14ac:dyDescent="0.25">
      <c r="A355" s="241" t="s">
        <v>158</v>
      </c>
      <c r="B355" s="241"/>
      <c r="C355" s="241"/>
      <c r="D355" s="241"/>
      <c r="E355" s="241"/>
      <c r="F355" s="241"/>
      <c r="G355" s="241"/>
      <c r="H355" s="241"/>
      <c r="I355" s="241"/>
    </row>
    <row r="356" spans="1:9" ht="27.75" customHeight="1" x14ac:dyDescent="0.25">
      <c r="A356" s="242" t="s">
        <v>233</v>
      </c>
      <c r="B356" s="242"/>
      <c r="C356" s="242"/>
      <c r="D356" s="242"/>
      <c r="E356" s="242"/>
      <c r="F356" s="242"/>
      <c r="G356" s="242"/>
      <c r="H356" s="242"/>
      <c r="I356" s="242"/>
    </row>
    <row r="357" spans="1:9" x14ac:dyDescent="0.25">
      <c r="A357" s="243" t="s">
        <v>150</v>
      </c>
      <c r="B357" s="243"/>
      <c r="C357" s="243"/>
      <c r="D357" s="243"/>
      <c r="E357" s="243"/>
      <c r="F357" s="243"/>
      <c r="G357" s="243"/>
      <c r="H357" s="243"/>
      <c r="I357" s="17">
        <f>ROUND(F32/(1+E32),2)</f>
        <v>569.99</v>
      </c>
    </row>
    <row r="358" spans="1:9" x14ac:dyDescent="0.25">
      <c r="A358" s="243" t="s">
        <v>234</v>
      </c>
      <c r="B358" s="243"/>
      <c r="C358" s="243"/>
      <c r="D358" s="243"/>
      <c r="E358" s="243"/>
      <c r="F358" s="243"/>
      <c r="G358" s="243"/>
      <c r="H358" s="243"/>
      <c r="I358" s="17">
        <f>F32-ROUND(F32/(1+E32),2)</f>
        <v>108.18999999999994</v>
      </c>
    </row>
    <row r="359" spans="1:9" x14ac:dyDescent="0.25">
      <c r="A359" s="243" t="s">
        <v>152</v>
      </c>
      <c r="B359" s="243"/>
      <c r="C359" s="243"/>
      <c r="D359" s="243"/>
      <c r="E359" s="243"/>
      <c r="F359" s="243"/>
      <c r="G359" s="243"/>
      <c r="H359" s="243"/>
      <c r="I359" s="17">
        <f>F32</f>
        <v>678.18</v>
      </c>
    </row>
    <row r="360" spans="1:9" x14ac:dyDescent="0.25">
      <c r="A360" s="244" t="s">
        <v>153</v>
      </c>
      <c r="B360" s="244"/>
      <c r="C360" s="244"/>
      <c r="D360" s="244"/>
      <c r="E360" s="244"/>
      <c r="F360" s="244"/>
      <c r="G360" s="244"/>
      <c r="H360" s="244"/>
      <c r="I360" s="30">
        <f>G32</f>
        <v>169.47999999999996</v>
      </c>
    </row>
    <row r="361" spans="1:9" x14ac:dyDescent="0.25">
      <c r="A361" s="245" t="s">
        <v>154</v>
      </c>
      <c r="B361" s="245"/>
      <c r="C361" s="245"/>
      <c r="D361" s="245"/>
      <c r="E361" s="245"/>
      <c r="F361" s="245"/>
      <c r="G361" s="245"/>
      <c r="H361" s="245"/>
      <c r="I361" s="21">
        <f>H32</f>
        <v>508.7</v>
      </c>
    </row>
    <row r="362" spans="1:9" x14ac:dyDescent="0.25">
      <c r="A362" s="246" t="s">
        <v>235</v>
      </c>
      <c r="B362" s="246"/>
      <c r="C362" s="246"/>
      <c r="D362" s="246"/>
      <c r="E362" s="246"/>
      <c r="F362" s="246"/>
      <c r="G362" s="246"/>
      <c r="H362" s="246"/>
      <c r="I362" s="19">
        <f>I32</f>
        <v>3104496.39</v>
      </c>
    </row>
    <row r="363" spans="1:9" x14ac:dyDescent="0.25">
      <c r="A363" s="247" t="s">
        <v>156</v>
      </c>
      <c r="B363" s="247"/>
      <c r="C363" s="247"/>
      <c r="D363" s="247"/>
      <c r="E363" s="247"/>
      <c r="F363" s="247"/>
      <c r="G363" s="247"/>
      <c r="H363" s="247"/>
      <c r="I363" s="31" t="str">
        <f>IF(ROUND(H32-'2-ORÇAMENTO CCB'!V39,2)=0,"CONFERE","DIVERGE")</f>
        <v>CONFERE</v>
      </c>
    </row>
    <row r="366" spans="1:9" ht="25.5" customHeight="1" x14ac:dyDescent="0.25">
      <c r="A366" s="10" t="s">
        <v>53</v>
      </c>
      <c r="B366" s="26" t="s">
        <v>54</v>
      </c>
      <c r="C366" s="10" t="s">
        <v>111</v>
      </c>
      <c r="D366" s="27">
        <v>2542.835</v>
      </c>
      <c r="E366" s="28">
        <v>0.27210000000000001</v>
      </c>
      <c r="F366" s="10"/>
      <c r="G366" s="10"/>
      <c r="H366" s="10" t="s">
        <v>146</v>
      </c>
      <c r="I366" s="29">
        <f>H33</f>
        <v>35.700000000000003</v>
      </c>
    </row>
    <row r="367" spans="1:9" x14ac:dyDescent="0.25">
      <c r="A367" s="241" t="s">
        <v>158</v>
      </c>
      <c r="B367" s="241"/>
      <c r="C367" s="241"/>
      <c r="D367" s="241"/>
      <c r="E367" s="241"/>
      <c r="F367" s="241"/>
      <c r="G367" s="241"/>
      <c r="H367" s="241"/>
      <c r="I367" s="241"/>
    </row>
    <row r="368" spans="1:9" ht="27.75" customHeight="1" x14ac:dyDescent="0.25">
      <c r="A368" s="242" t="s">
        <v>236</v>
      </c>
      <c r="B368" s="242"/>
      <c r="C368" s="242"/>
      <c r="D368" s="242"/>
      <c r="E368" s="242"/>
      <c r="F368" s="242"/>
      <c r="G368" s="242"/>
      <c r="H368" s="242"/>
      <c r="I368" s="242"/>
    </row>
    <row r="369" spans="1:9" ht="24" x14ac:dyDescent="0.25">
      <c r="A369" s="32" t="s">
        <v>159</v>
      </c>
      <c r="B369" s="33"/>
      <c r="C369" s="34"/>
      <c r="D369" s="34" t="s">
        <v>160</v>
      </c>
      <c r="E369" s="34" t="s">
        <v>161</v>
      </c>
      <c r="F369" s="34" t="s">
        <v>162</v>
      </c>
      <c r="G369" s="34" t="s">
        <v>163</v>
      </c>
      <c r="H369" s="34" t="s">
        <v>164</v>
      </c>
      <c r="I369" s="34" t="s">
        <v>165</v>
      </c>
    </row>
    <row r="370" spans="1:9" x14ac:dyDescent="0.25">
      <c r="A370" s="11" t="s">
        <v>205</v>
      </c>
      <c r="B370" s="12" t="s">
        <v>206</v>
      </c>
      <c r="C370" s="11"/>
      <c r="D370" s="35">
        <v>0.52</v>
      </c>
      <c r="E370" s="35">
        <v>0.48</v>
      </c>
      <c r="F370" s="36">
        <v>267.10000000000002</v>
      </c>
      <c r="G370" s="36">
        <v>134.18</v>
      </c>
      <c r="H370" s="37">
        <v>1</v>
      </c>
      <c r="I370" s="36">
        <v>203.29</v>
      </c>
    </row>
    <row r="371" spans="1:9" x14ac:dyDescent="0.25">
      <c r="A371" s="11" t="s">
        <v>237</v>
      </c>
      <c r="B371" s="12" t="s">
        <v>238</v>
      </c>
      <c r="C371" s="11"/>
      <c r="D371" s="35">
        <v>0.52</v>
      </c>
      <c r="E371" s="35">
        <v>0.48</v>
      </c>
      <c r="F371" s="36">
        <v>305.8</v>
      </c>
      <c r="G371" s="36">
        <v>121.43</v>
      </c>
      <c r="H371" s="37">
        <v>1</v>
      </c>
      <c r="I371" s="36">
        <v>217.29</v>
      </c>
    </row>
    <row r="372" spans="1:9" x14ac:dyDescent="0.25">
      <c r="A372" s="11" t="s">
        <v>209</v>
      </c>
      <c r="B372" s="12" t="s">
        <v>210</v>
      </c>
      <c r="C372" s="11"/>
      <c r="D372" s="35">
        <v>0.24</v>
      </c>
      <c r="E372" s="35">
        <v>0.76</v>
      </c>
      <c r="F372" s="36">
        <v>158.75</v>
      </c>
      <c r="G372" s="36">
        <v>60.25</v>
      </c>
      <c r="H372" s="37">
        <v>1</v>
      </c>
      <c r="I372" s="36">
        <v>83.89</v>
      </c>
    </row>
    <row r="373" spans="1:9" x14ac:dyDescent="0.25">
      <c r="A373" s="11" t="s">
        <v>224</v>
      </c>
      <c r="B373" s="12" t="s">
        <v>225</v>
      </c>
      <c r="C373" s="11"/>
      <c r="D373" s="35">
        <v>0.24</v>
      </c>
      <c r="E373" s="35">
        <v>0.76</v>
      </c>
      <c r="F373" s="36">
        <v>13.08</v>
      </c>
      <c r="G373" s="36">
        <v>8.41</v>
      </c>
      <c r="H373" s="37">
        <v>1</v>
      </c>
      <c r="I373" s="36">
        <v>9.52</v>
      </c>
    </row>
    <row r="374" spans="1:9" x14ac:dyDescent="0.25">
      <c r="A374" s="11" t="s">
        <v>239</v>
      </c>
      <c r="B374" s="12" t="s">
        <v>240</v>
      </c>
      <c r="C374" s="11"/>
      <c r="D374" s="35">
        <v>0.79</v>
      </c>
      <c r="E374" s="35">
        <v>0.21</v>
      </c>
      <c r="F374" s="36">
        <v>351.19</v>
      </c>
      <c r="G374" s="36">
        <v>159.13</v>
      </c>
      <c r="H374" s="37">
        <v>1</v>
      </c>
      <c r="I374" s="36">
        <v>310.85000000000002</v>
      </c>
    </row>
    <row r="375" spans="1:9" x14ac:dyDescent="0.25">
      <c r="A375" s="243" t="s">
        <v>168</v>
      </c>
      <c r="B375" s="243"/>
      <c r="C375" s="243"/>
      <c r="D375" s="243"/>
      <c r="E375" s="243"/>
      <c r="F375" s="243"/>
      <c r="G375" s="243"/>
      <c r="H375" s="243"/>
      <c r="I375" s="17">
        <f>ROUND(SUM(I370:I374),2)</f>
        <v>824.84</v>
      </c>
    </row>
    <row r="376" spans="1:9" ht="24" x14ac:dyDescent="0.25">
      <c r="A376" s="32" t="s">
        <v>169</v>
      </c>
      <c r="B376" s="33"/>
      <c r="C376" s="34"/>
      <c r="D376" s="34" t="s">
        <v>170</v>
      </c>
      <c r="E376" s="34" t="s">
        <v>171</v>
      </c>
      <c r="F376" s="34" t="s">
        <v>172</v>
      </c>
      <c r="G376" s="34"/>
      <c r="H376" s="34" t="s">
        <v>164</v>
      </c>
      <c r="I376" s="34" t="s">
        <v>165</v>
      </c>
    </row>
    <row r="377" spans="1:9" x14ac:dyDescent="0.25">
      <c r="A377" s="11" t="s">
        <v>173</v>
      </c>
      <c r="B377" s="12" t="s">
        <v>174</v>
      </c>
      <c r="C377" s="11"/>
      <c r="D377" s="35">
        <v>13.27</v>
      </c>
      <c r="E377" s="36">
        <v>29.39</v>
      </c>
      <c r="F377" s="35">
        <v>121.49</v>
      </c>
      <c r="G377" s="11"/>
      <c r="H377" s="37">
        <v>1</v>
      </c>
      <c r="I377" s="36">
        <v>29.39</v>
      </c>
    </row>
    <row r="378" spans="1:9" x14ac:dyDescent="0.25">
      <c r="A378" s="11" t="s">
        <v>175</v>
      </c>
      <c r="B378" s="12" t="s">
        <v>176</v>
      </c>
      <c r="C378" s="11"/>
      <c r="D378" s="35">
        <v>7.38</v>
      </c>
      <c r="E378" s="36">
        <v>22.67</v>
      </c>
      <c r="F378" s="35">
        <v>207.3</v>
      </c>
      <c r="G378" s="11"/>
      <c r="H378" s="37">
        <v>8</v>
      </c>
      <c r="I378" s="36">
        <v>181.36</v>
      </c>
    </row>
    <row r="379" spans="1:9" x14ac:dyDescent="0.25">
      <c r="A379" s="243" t="s">
        <v>177</v>
      </c>
      <c r="B379" s="243"/>
      <c r="C379" s="243"/>
      <c r="D379" s="243"/>
      <c r="E379" s="243"/>
      <c r="F379" s="243"/>
      <c r="G379" s="243"/>
      <c r="H379" s="243"/>
      <c r="I379" s="17">
        <f>ROUND(SUM(I377:I378),2)</f>
        <v>210.75</v>
      </c>
    </row>
    <row r="380" spans="1:9" x14ac:dyDescent="0.25">
      <c r="A380" s="243" t="s">
        <v>178</v>
      </c>
      <c r="B380" s="243"/>
      <c r="C380" s="243"/>
      <c r="D380" s="243"/>
      <c r="E380" s="243"/>
      <c r="F380" s="243"/>
      <c r="G380" s="243"/>
      <c r="H380" s="243"/>
      <c r="I380" s="17">
        <f>0</f>
        <v>0</v>
      </c>
    </row>
    <row r="381" spans="1:9" x14ac:dyDescent="0.25">
      <c r="A381" s="243" t="s">
        <v>179</v>
      </c>
      <c r="B381" s="243"/>
      <c r="C381" s="243"/>
      <c r="D381" s="243"/>
      <c r="E381" s="243"/>
      <c r="F381" s="243"/>
      <c r="G381" s="243"/>
      <c r="H381" s="243"/>
      <c r="I381" s="17">
        <f>I375+I379+I380</f>
        <v>1035.5900000000001</v>
      </c>
    </row>
    <row r="382" spans="1:9" x14ac:dyDescent="0.25">
      <c r="A382" s="243" t="s">
        <v>180</v>
      </c>
      <c r="B382" s="243"/>
      <c r="C382" s="243"/>
      <c r="D382" s="243"/>
      <c r="E382" s="243"/>
      <c r="F382" s="243"/>
      <c r="G382" s="243"/>
      <c r="H382" s="243"/>
      <c r="I382" s="38">
        <v>27.67</v>
      </c>
    </row>
    <row r="383" spans="1:9" x14ac:dyDescent="0.25">
      <c r="A383" s="243" t="s">
        <v>181</v>
      </c>
      <c r="B383" s="243"/>
      <c r="C383" s="243"/>
      <c r="D383" s="243"/>
      <c r="E383" s="243"/>
      <c r="F383" s="243"/>
      <c r="G383" s="243"/>
      <c r="H383" s="243"/>
      <c r="I383" s="17">
        <f>TRUNC(I381/I382,2)</f>
        <v>37.42</v>
      </c>
    </row>
    <row r="384" spans="1:9" x14ac:dyDescent="0.25">
      <c r="A384" s="243" t="s">
        <v>182</v>
      </c>
      <c r="B384" s="243"/>
      <c r="C384" s="243"/>
      <c r="D384" s="243"/>
      <c r="E384" s="243"/>
      <c r="F384" s="243"/>
      <c r="G384" s="243"/>
      <c r="H384" s="243"/>
      <c r="I384" s="17">
        <f>0</f>
        <v>0</v>
      </c>
    </row>
    <row r="385" spans="1:9" x14ac:dyDescent="0.25">
      <c r="A385" s="243" t="s">
        <v>183</v>
      </c>
      <c r="B385" s="243"/>
      <c r="C385" s="243"/>
      <c r="D385" s="243"/>
      <c r="E385" s="243"/>
      <c r="F385" s="243"/>
      <c r="G385" s="243"/>
      <c r="H385" s="243"/>
      <c r="I385" s="17">
        <f>0</f>
        <v>0</v>
      </c>
    </row>
    <row r="386" spans="1:9" x14ac:dyDescent="0.25">
      <c r="A386" s="243" t="s">
        <v>184</v>
      </c>
      <c r="B386" s="243"/>
      <c r="C386" s="243"/>
      <c r="D386" s="243"/>
      <c r="E386" s="243"/>
      <c r="F386" s="243"/>
      <c r="G386" s="243"/>
      <c r="H386" s="243"/>
      <c r="I386" s="17">
        <f>0</f>
        <v>0</v>
      </c>
    </row>
    <row r="387" spans="1:9" x14ac:dyDescent="0.25">
      <c r="A387" s="243" t="s">
        <v>185</v>
      </c>
      <c r="B387" s="243"/>
      <c r="C387" s="243"/>
      <c r="D387" s="243"/>
      <c r="E387" s="243"/>
      <c r="F387" s="243"/>
      <c r="G387" s="243"/>
      <c r="H387" s="243"/>
      <c r="I387" s="17">
        <f>I383+I384+I385+I386</f>
        <v>37.42</v>
      </c>
    </row>
    <row r="388" spans="1:9" x14ac:dyDescent="0.25">
      <c r="A388" s="243" t="s">
        <v>186</v>
      </c>
      <c r="B388" s="243"/>
      <c r="C388" s="243"/>
      <c r="D388" s="243"/>
      <c r="E388" s="243"/>
      <c r="F388" s="243"/>
      <c r="G388" s="243"/>
      <c r="H388" s="243"/>
      <c r="I388" s="17">
        <f>TRUNC(I387*0.2721,2)</f>
        <v>10.18</v>
      </c>
    </row>
    <row r="389" spans="1:9" x14ac:dyDescent="0.25">
      <c r="A389" s="243" t="s">
        <v>152</v>
      </c>
      <c r="B389" s="243"/>
      <c r="C389" s="243"/>
      <c r="D389" s="243"/>
      <c r="E389" s="243"/>
      <c r="F389" s="243"/>
      <c r="G389" s="243"/>
      <c r="H389" s="243"/>
      <c r="I389" s="17">
        <f>I387+I388</f>
        <v>47.6</v>
      </c>
    </row>
    <row r="390" spans="1:9" x14ac:dyDescent="0.25">
      <c r="A390" s="243" t="s">
        <v>152</v>
      </c>
      <c r="B390" s="243"/>
      <c r="C390" s="243"/>
      <c r="D390" s="243"/>
      <c r="E390" s="243"/>
      <c r="F390" s="243"/>
      <c r="G390" s="243"/>
      <c r="H390" s="243"/>
      <c r="I390" s="17">
        <f>I389</f>
        <v>47.6</v>
      </c>
    </row>
    <row r="391" spans="1:9" x14ac:dyDescent="0.25">
      <c r="A391" s="244" t="s">
        <v>153</v>
      </c>
      <c r="B391" s="244"/>
      <c r="C391" s="244"/>
      <c r="D391" s="244"/>
      <c r="E391" s="244"/>
      <c r="F391" s="244"/>
      <c r="G391" s="244"/>
      <c r="H391" s="244"/>
      <c r="I391" s="30">
        <f>G33</f>
        <v>11.899999999999999</v>
      </c>
    </row>
    <row r="392" spans="1:9" x14ac:dyDescent="0.25">
      <c r="A392" s="245" t="s">
        <v>154</v>
      </c>
      <c r="B392" s="245"/>
      <c r="C392" s="245"/>
      <c r="D392" s="245"/>
      <c r="E392" s="245"/>
      <c r="F392" s="245"/>
      <c r="G392" s="245"/>
      <c r="H392" s="245"/>
      <c r="I392" s="21">
        <f>H33</f>
        <v>35.700000000000003</v>
      </c>
    </row>
    <row r="393" spans="1:9" x14ac:dyDescent="0.25">
      <c r="A393" s="246" t="s">
        <v>241</v>
      </c>
      <c r="B393" s="246"/>
      <c r="C393" s="246"/>
      <c r="D393" s="246"/>
      <c r="E393" s="246"/>
      <c r="F393" s="246"/>
      <c r="G393" s="246"/>
      <c r="H393" s="246"/>
      <c r="I393" s="19">
        <f>I33</f>
        <v>90779.21</v>
      </c>
    </row>
    <row r="394" spans="1:9" x14ac:dyDescent="0.25">
      <c r="A394" s="247" t="s">
        <v>156</v>
      </c>
      <c r="B394" s="247"/>
      <c r="C394" s="247"/>
      <c r="D394" s="247"/>
      <c r="E394" s="247"/>
      <c r="F394" s="247"/>
      <c r="G394" s="247"/>
      <c r="H394" s="247"/>
      <c r="I394" s="31" t="str">
        <f>IF(ROUND(H33-'2-ORÇAMENTO CCB'!V40,2)=0,"CONFERE","DIVERGE")</f>
        <v>CONFERE</v>
      </c>
    </row>
    <row r="397" spans="1:9" ht="25.5" customHeight="1" x14ac:dyDescent="0.25">
      <c r="A397" s="10" t="s">
        <v>123</v>
      </c>
      <c r="B397" s="26" t="s">
        <v>55</v>
      </c>
      <c r="C397" s="10" t="s">
        <v>124</v>
      </c>
      <c r="D397" s="27">
        <v>36.707999999999998</v>
      </c>
      <c r="E397" s="28">
        <v>0.27210000000000001</v>
      </c>
      <c r="F397" s="10"/>
      <c r="G397" s="10"/>
      <c r="H397" s="10" t="s">
        <v>146</v>
      </c>
      <c r="I397" s="29">
        <f>H34</f>
        <v>2.12</v>
      </c>
    </row>
    <row r="398" spans="1:9" x14ac:dyDescent="0.25">
      <c r="A398" s="241" t="s">
        <v>158</v>
      </c>
      <c r="B398" s="241"/>
      <c r="C398" s="241"/>
      <c r="D398" s="241"/>
      <c r="E398" s="241"/>
      <c r="F398" s="241"/>
      <c r="G398" s="241"/>
      <c r="H398" s="241"/>
      <c r="I398" s="241"/>
    </row>
    <row r="399" spans="1:9" ht="24" x14ac:dyDescent="0.25">
      <c r="A399" s="32" t="s">
        <v>159</v>
      </c>
      <c r="B399" s="33"/>
      <c r="C399" s="34"/>
      <c r="D399" s="34" t="s">
        <v>160</v>
      </c>
      <c r="E399" s="34" t="s">
        <v>161</v>
      </c>
      <c r="F399" s="34" t="s">
        <v>162</v>
      </c>
      <c r="G399" s="34" t="s">
        <v>163</v>
      </c>
      <c r="H399" s="34" t="s">
        <v>164</v>
      </c>
      <c r="I399" s="34" t="s">
        <v>165</v>
      </c>
    </row>
    <row r="400" spans="1:9" x14ac:dyDescent="0.25">
      <c r="A400" s="11" t="s">
        <v>197</v>
      </c>
      <c r="B400" s="12" t="s">
        <v>198</v>
      </c>
      <c r="C400" s="11"/>
      <c r="D400" s="35">
        <v>1</v>
      </c>
      <c r="E400" s="35">
        <v>0</v>
      </c>
      <c r="F400" s="36">
        <v>268.16000000000003</v>
      </c>
      <c r="G400" s="36">
        <v>77.47</v>
      </c>
      <c r="H400" s="37">
        <v>1</v>
      </c>
      <c r="I400" s="36">
        <v>268.16000000000003</v>
      </c>
    </row>
    <row r="401" spans="1:9" x14ac:dyDescent="0.25">
      <c r="A401" s="243" t="s">
        <v>168</v>
      </c>
      <c r="B401" s="243"/>
      <c r="C401" s="243"/>
      <c r="D401" s="243"/>
      <c r="E401" s="243"/>
      <c r="F401" s="243"/>
      <c r="G401" s="243"/>
      <c r="H401" s="243"/>
      <c r="I401" s="17">
        <f>ROUND(SUM(I400:I400),2)</f>
        <v>268.16000000000003</v>
      </c>
    </row>
    <row r="402" spans="1:9" ht="24" x14ac:dyDescent="0.25">
      <c r="A402" s="32" t="s">
        <v>169</v>
      </c>
      <c r="B402" s="33"/>
      <c r="C402" s="34"/>
      <c r="D402" s="34" t="s">
        <v>170</v>
      </c>
      <c r="E402" s="34" t="s">
        <v>171</v>
      </c>
      <c r="F402" s="34" t="s">
        <v>172</v>
      </c>
      <c r="G402" s="34"/>
      <c r="H402" s="34" t="s">
        <v>164</v>
      </c>
      <c r="I402" s="34" t="s">
        <v>165</v>
      </c>
    </row>
    <row r="403" spans="1:9" x14ac:dyDescent="0.25">
      <c r="A403" s="11" t="s">
        <v>175</v>
      </c>
      <c r="B403" s="12" t="s">
        <v>176</v>
      </c>
      <c r="C403" s="11"/>
      <c r="D403" s="35">
        <v>7.38</v>
      </c>
      <c r="E403" s="36">
        <v>22.67</v>
      </c>
      <c r="F403" s="35">
        <v>207.3</v>
      </c>
      <c r="G403" s="11"/>
      <c r="H403" s="37">
        <v>2</v>
      </c>
      <c r="I403" s="36">
        <v>45.34</v>
      </c>
    </row>
    <row r="404" spans="1:9" x14ac:dyDescent="0.25">
      <c r="A404" s="243" t="s">
        <v>177</v>
      </c>
      <c r="B404" s="243"/>
      <c r="C404" s="243"/>
      <c r="D404" s="243"/>
      <c r="E404" s="243"/>
      <c r="F404" s="243"/>
      <c r="G404" s="243"/>
      <c r="H404" s="243"/>
      <c r="I404" s="17">
        <f>ROUND(SUM(I403:I403),2)</f>
        <v>45.34</v>
      </c>
    </row>
    <row r="405" spans="1:9" x14ac:dyDescent="0.25">
      <c r="A405" s="243" t="s">
        <v>178</v>
      </c>
      <c r="B405" s="243"/>
      <c r="C405" s="243"/>
      <c r="D405" s="243"/>
      <c r="E405" s="243"/>
      <c r="F405" s="243"/>
      <c r="G405" s="243"/>
      <c r="H405" s="243"/>
      <c r="I405" s="17">
        <f>0</f>
        <v>0</v>
      </c>
    </row>
    <row r="406" spans="1:9" x14ac:dyDescent="0.25">
      <c r="A406" s="243" t="s">
        <v>179</v>
      </c>
      <c r="B406" s="243"/>
      <c r="C406" s="243"/>
      <c r="D406" s="243"/>
      <c r="E406" s="243"/>
      <c r="F406" s="243"/>
      <c r="G406" s="243"/>
      <c r="H406" s="243"/>
      <c r="I406" s="17">
        <f>I401+I404+I405</f>
        <v>313.5</v>
      </c>
    </row>
    <row r="407" spans="1:9" x14ac:dyDescent="0.25">
      <c r="A407" s="243" t="s">
        <v>180</v>
      </c>
      <c r="B407" s="243"/>
      <c r="C407" s="243"/>
      <c r="D407" s="243"/>
      <c r="E407" s="243"/>
      <c r="F407" s="243"/>
      <c r="G407" s="243"/>
      <c r="H407" s="243"/>
      <c r="I407" s="38">
        <v>140.625</v>
      </c>
    </row>
    <row r="408" spans="1:9" x14ac:dyDescent="0.25">
      <c r="A408" s="243" t="s">
        <v>181</v>
      </c>
      <c r="B408" s="243"/>
      <c r="C408" s="243"/>
      <c r="D408" s="243"/>
      <c r="E408" s="243"/>
      <c r="F408" s="243"/>
      <c r="G408" s="243"/>
      <c r="H408" s="243"/>
      <c r="I408" s="17">
        <f>TRUNC(I406/I407,2)</f>
        <v>2.2200000000000002</v>
      </c>
    </row>
    <row r="409" spans="1:9" x14ac:dyDescent="0.25">
      <c r="A409" s="243" t="s">
        <v>182</v>
      </c>
      <c r="B409" s="243"/>
      <c r="C409" s="243"/>
      <c r="D409" s="243"/>
      <c r="E409" s="243"/>
      <c r="F409" s="243"/>
      <c r="G409" s="243"/>
      <c r="H409" s="243"/>
      <c r="I409" s="17">
        <f>0</f>
        <v>0</v>
      </c>
    </row>
    <row r="410" spans="1:9" x14ac:dyDescent="0.25">
      <c r="A410" s="243" t="s">
        <v>183</v>
      </c>
      <c r="B410" s="243"/>
      <c r="C410" s="243"/>
      <c r="D410" s="243"/>
      <c r="E410" s="243"/>
      <c r="F410" s="243"/>
      <c r="G410" s="243"/>
      <c r="H410" s="243"/>
      <c r="I410" s="17">
        <f>0</f>
        <v>0</v>
      </c>
    </row>
    <row r="411" spans="1:9" x14ac:dyDescent="0.25">
      <c r="A411" s="243" t="s">
        <v>184</v>
      </c>
      <c r="B411" s="243"/>
      <c r="C411" s="243"/>
      <c r="D411" s="243"/>
      <c r="E411" s="243"/>
      <c r="F411" s="243"/>
      <c r="G411" s="243"/>
      <c r="H411" s="243"/>
      <c r="I411" s="17">
        <f>0</f>
        <v>0</v>
      </c>
    </row>
    <row r="412" spans="1:9" x14ac:dyDescent="0.25">
      <c r="A412" s="243" t="s">
        <v>185</v>
      </c>
      <c r="B412" s="243"/>
      <c r="C412" s="243"/>
      <c r="D412" s="243"/>
      <c r="E412" s="243"/>
      <c r="F412" s="243"/>
      <c r="G412" s="243"/>
      <c r="H412" s="243"/>
      <c r="I412" s="17">
        <f>I408+I409+I410+I411</f>
        <v>2.2200000000000002</v>
      </c>
    </row>
    <row r="413" spans="1:9" x14ac:dyDescent="0.25">
      <c r="A413" s="243" t="s">
        <v>186</v>
      </c>
      <c r="B413" s="243"/>
      <c r="C413" s="243"/>
      <c r="D413" s="243"/>
      <c r="E413" s="243"/>
      <c r="F413" s="243"/>
      <c r="G413" s="243"/>
      <c r="H413" s="243"/>
      <c r="I413" s="17">
        <f>TRUNC(I412*0.2721,2)</f>
        <v>0.6</v>
      </c>
    </row>
    <row r="414" spans="1:9" x14ac:dyDescent="0.25">
      <c r="A414" s="243" t="s">
        <v>152</v>
      </c>
      <c r="B414" s="243"/>
      <c r="C414" s="243"/>
      <c r="D414" s="243"/>
      <c r="E414" s="243"/>
      <c r="F414" s="243"/>
      <c r="G414" s="243"/>
      <c r="H414" s="243"/>
      <c r="I414" s="17">
        <f>I412+I413</f>
        <v>2.8200000000000003</v>
      </c>
    </row>
    <row r="415" spans="1:9" x14ac:dyDescent="0.25">
      <c r="A415" s="243" t="s">
        <v>152</v>
      </c>
      <c r="B415" s="243"/>
      <c r="C415" s="243"/>
      <c r="D415" s="243"/>
      <c r="E415" s="243"/>
      <c r="F415" s="243"/>
      <c r="G415" s="243"/>
      <c r="H415" s="243"/>
      <c r="I415" s="17">
        <f>I414</f>
        <v>2.8200000000000003</v>
      </c>
    </row>
    <row r="416" spans="1:9" x14ac:dyDescent="0.25">
      <c r="A416" s="244" t="s">
        <v>153</v>
      </c>
      <c r="B416" s="244"/>
      <c r="C416" s="244"/>
      <c r="D416" s="244"/>
      <c r="E416" s="244"/>
      <c r="F416" s="244"/>
      <c r="G416" s="244"/>
      <c r="H416" s="244"/>
      <c r="I416" s="30">
        <f>G34</f>
        <v>0.70000000000000018</v>
      </c>
    </row>
    <row r="417" spans="1:9" x14ac:dyDescent="0.25">
      <c r="A417" s="245" t="s">
        <v>154</v>
      </c>
      <c r="B417" s="245"/>
      <c r="C417" s="245"/>
      <c r="D417" s="245"/>
      <c r="E417" s="245"/>
      <c r="F417" s="245"/>
      <c r="G417" s="245"/>
      <c r="H417" s="245"/>
      <c r="I417" s="21">
        <f>H34</f>
        <v>2.12</v>
      </c>
    </row>
    <row r="418" spans="1:9" x14ac:dyDescent="0.25">
      <c r="A418" s="246" t="s">
        <v>242</v>
      </c>
      <c r="B418" s="246"/>
      <c r="C418" s="246"/>
      <c r="D418" s="246"/>
      <c r="E418" s="246"/>
      <c r="F418" s="246"/>
      <c r="G418" s="246"/>
      <c r="H418" s="246"/>
      <c r="I418" s="19">
        <f>I34</f>
        <v>77.819999999999993</v>
      </c>
    </row>
    <row r="419" spans="1:9" x14ac:dyDescent="0.25">
      <c r="A419" s="247" t="s">
        <v>156</v>
      </c>
      <c r="B419" s="247"/>
      <c r="C419" s="247"/>
      <c r="D419" s="247"/>
      <c r="E419" s="247"/>
      <c r="F419" s="247"/>
      <c r="G419" s="247"/>
      <c r="H419" s="247"/>
      <c r="I419" s="31" t="str">
        <f>IF(ROUND(H34-'2-ORÇAMENTO CCB'!V41,2)=0,"CONFERE","DIVERGE")</f>
        <v>CONFERE</v>
      </c>
    </row>
    <row r="422" spans="1:9" ht="25.5" customHeight="1" x14ac:dyDescent="0.25">
      <c r="A422" s="10" t="s">
        <v>125</v>
      </c>
      <c r="B422" s="26" t="s">
        <v>57</v>
      </c>
      <c r="C422" s="10" t="s">
        <v>119</v>
      </c>
      <c r="D422" s="27">
        <v>1027.837</v>
      </c>
      <c r="E422" s="28">
        <v>0.27210000000000001</v>
      </c>
      <c r="F422" s="10"/>
      <c r="G422" s="10"/>
      <c r="H422" s="10" t="s">
        <v>146</v>
      </c>
      <c r="I422" s="29">
        <f>H35</f>
        <v>0.68</v>
      </c>
    </row>
    <row r="423" spans="1:9" x14ac:dyDescent="0.25">
      <c r="A423" s="241" t="s">
        <v>158</v>
      </c>
      <c r="B423" s="241"/>
      <c r="C423" s="241"/>
      <c r="D423" s="241"/>
      <c r="E423" s="241"/>
      <c r="F423" s="241"/>
      <c r="G423" s="241"/>
      <c r="H423" s="241"/>
      <c r="I423" s="241"/>
    </row>
    <row r="424" spans="1:9" ht="24" x14ac:dyDescent="0.25">
      <c r="A424" s="32" t="s">
        <v>159</v>
      </c>
      <c r="B424" s="33"/>
      <c r="C424" s="34"/>
      <c r="D424" s="34" t="s">
        <v>160</v>
      </c>
      <c r="E424" s="34" t="s">
        <v>161</v>
      </c>
      <c r="F424" s="34" t="s">
        <v>162</v>
      </c>
      <c r="G424" s="34" t="s">
        <v>163</v>
      </c>
      <c r="H424" s="34" t="s">
        <v>164</v>
      </c>
      <c r="I424" s="34" t="s">
        <v>165</v>
      </c>
    </row>
    <row r="425" spans="1:9" x14ac:dyDescent="0.25">
      <c r="A425" s="11" t="s">
        <v>197</v>
      </c>
      <c r="B425" s="12" t="s">
        <v>198</v>
      </c>
      <c r="C425" s="11"/>
      <c r="D425" s="35">
        <v>1</v>
      </c>
      <c r="E425" s="35">
        <v>0</v>
      </c>
      <c r="F425" s="36">
        <v>268.16000000000003</v>
      </c>
      <c r="G425" s="36">
        <v>77.47</v>
      </c>
      <c r="H425" s="37">
        <v>1</v>
      </c>
      <c r="I425" s="36">
        <v>268.16000000000003</v>
      </c>
    </row>
    <row r="426" spans="1:9" x14ac:dyDescent="0.25">
      <c r="A426" s="243" t="s">
        <v>168</v>
      </c>
      <c r="B426" s="243"/>
      <c r="C426" s="243"/>
      <c r="D426" s="243"/>
      <c r="E426" s="243"/>
      <c r="F426" s="243"/>
      <c r="G426" s="243"/>
      <c r="H426" s="243"/>
      <c r="I426" s="17">
        <f>ROUND(SUM(I425:I425),2)</f>
        <v>268.16000000000003</v>
      </c>
    </row>
    <row r="427" spans="1:9" x14ac:dyDescent="0.25">
      <c r="A427" s="243" t="s">
        <v>195</v>
      </c>
      <c r="B427" s="243"/>
      <c r="C427" s="243"/>
      <c r="D427" s="243"/>
      <c r="E427" s="243"/>
      <c r="F427" s="243"/>
      <c r="G427" s="243"/>
      <c r="H427" s="243"/>
      <c r="I427" s="17">
        <f>0</f>
        <v>0</v>
      </c>
    </row>
    <row r="428" spans="1:9" x14ac:dyDescent="0.25">
      <c r="A428" s="243" t="s">
        <v>178</v>
      </c>
      <c r="B428" s="243"/>
      <c r="C428" s="243"/>
      <c r="D428" s="243"/>
      <c r="E428" s="243"/>
      <c r="F428" s="243"/>
      <c r="G428" s="243"/>
      <c r="H428" s="243"/>
      <c r="I428" s="17">
        <f>0</f>
        <v>0</v>
      </c>
    </row>
    <row r="429" spans="1:9" x14ac:dyDescent="0.25">
      <c r="A429" s="243" t="s">
        <v>179</v>
      </c>
      <c r="B429" s="243"/>
      <c r="C429" s="243"/>
      <c r="D429" s="243"/>
      <c r="E429" s="243"/>
      <c r="F429" s="243"/>
      <c r="G429" s="243"/>
      <c r="H429" s="243"/>
      <c r="I429" s="17">
        <f>I426+I427+I428</f>
        <v>268.16000000000003</v>
      </c>
    </row>
    <row r="430" spans="1:9" x14ac:dyDescent="0.25">
      <c r="A430" s="243" t="s">
        <v>180</v>
      </c>
      <c r="B430" s="243"/>
      <c r="C430" s="243"/>
      <c r="D430" s="243"/>
      <c r="E430" s="243"/>
      <c r="F430" s="243"/>
      <c r="G430" s="243"/>
      <c r="H430" s="243"/>
      <c r="I430" s="38">
        <v>375</v>
      </c>
    </row>
    <row r="431" spans="1:9" x14ac:dyDescent="0.25">
      <c r="A431" s="243" t="s">
        <v>181</v>
      </c>
      <c r="B431" s="243"/>
      <c r="C431" s="243"/>
      <c r="D431" s="243"/>
      <c r="E431" s="243"/>
      <c r="F431" s="243"/>
      <c r="G431" s="243"/>
      <c r="H431" s="243"/>
      <c r="I431" s="17">
        <f>TRUNC(I429/I430,2)</f>
        <v>0.71</v>
      </c>
    </row>
    <row r="432" spans="1:9" x14ac:dyDescent="0.25">
      <c r="A432" s="243" t="s">
        <v>182</v>
      </c>
      <c r="B432" s="243"/>
      <c r="C432" s="243"/>
      <c r="D432" s="243"/>
      <c r="E432" s="243"/>
      <c r="F432" s="243"/>
      <c r="G432" s="243"/>
      <c r="H432" s="243"/>
      <c r="I432" s="17">
        <f>0</f>
        <v>0</v>
      </c>
    </row>
    <row r="433" spans="1:9" x14ac:dyDescent="0.25">
      <c r="A433" s="243" t="s">
        <v>183</v>
      </c>
      <c r="B433" s="243"/>
      <c r="C433" s="243"/>
      <c r="D433" s="243"/>
      <c r="E433" s="243"/>
      <c r="F433" s="243"/>
      <c r="G433" s="243"/>
      <c r="H433" s="243"/>
      <c r="I433" s="17">
        <f>0</f>
        <v>0</v>
      </c>
    </row>
    <row r="434" spans="1:9" x14ac:dyDescent="0.25">
      <c r="A434" s="243" t="s">
        <v>184</v>
      </c>
      <c r="B434" s="243"/>
      <c r="C434" s="243"/>
      <c r="D434" s="243"/>
      <c r="E434" s="243"/>
      <c r="F434" s="243"/>
      <c r="G434" s="243"/>
      <c r="H434" s="243"/>
      <c r="I434" s="17">
        <f>0</f>
        <v>0</v>
      </c>
    </row>
    <row r="435" spans="1:9" x14ac:dyDescent="0.25">
      <c r="A435" s="243" t="s">
        <v>185</v>
      </c>
      <c r="B435" s="243"/>
      <c r="C435" s="243"/>
      <c r="D435" s="243"/>
      <c r="E435" s="243"/>
      <c r="F435" s="243"/>
      <c r="G435" s="243"/>
      <c r="H435" s="243"/>
      <c r="I435" s="17">
        <f>I431+I432+I433+I434</f>
        <v>0.71</v>
      </c>
    </row>
    <row r="436" spans="1:9" x14ac:dyDescent="0.25">
      <c r="A436" s="243" t="s">
        <v>186</v>
      </c>
      <c r="B436" s="243"/>
      <c r="C436" s="243"/>
      <c r="D436" s="243"/>
      <c r="E436" s="243"/>
      <c r="F436" s="243"/>
      <c r="G436" s="243"/>
      <c r="H436" s="243"/>
      <c r="I436" s="17">
        <f>TRUNC(I435*0.2721,2)</f>
        <v>0.19</v>
      </c>
    </row>
    <row r="437" spans="1:9" x14ac:dyDescent="0.25">
      <c r="A437" s="243" t="s">
        <v>152</v>
      </c>
      <c r="B437" s="243"/>
      <c r="C437" s="243"/>
      <c r="D437" s="243"/>
      <c r="E437" s="243"/>
      <c r="F437" s="243"/>
      <c r="G437" s="243"/>
      <c r="H437" s="243"/>
      <c r="I437" s="17">
        <f>I435+I436</f>
        <v>0.89999999999999991</v>
      </c>
    </row>
    <row r="438" spans="1:9" x14ac:dyDescent="0.25">
      <c r="A438" s="243" t="s">
        <v>152</v>
      </c>
      <c r="B438" s="243"/>
      <c r="C438" s="243"/>
      <c r="D438" s="243"/>
      <c r="E438" s="243"/>
      <c r="F438" s="243"/>
      <c r="G438" s="243"/>
      <c r="H438" s="243"/>
      <c r="I438" s="17">
        <f>I437</f>
        <v>0.89999999999999991</v>
      </c>
    </row>
    <row r="439" spans="1:9" x14ac:dyDescent="0.25">
      <c r="A439" s="244" t="s">
        <v>153</v>
      </c>
      <c r="B439" s="244"/>
      <c r="C439" s="244"/>
      <c r="D439" s="244"/>
      <c r="E439" s="244"/>
      <c r="F439" s="244"/>
      <c r="G439" s="244"/>
      <c r="H439" s="244"/>
      <c r="I439" s="30">
        <f>G35</f>
        <v>0.21999999999999986</v>
      </c>
    </row>
    <row r="440" spans="1:9" x14ac:dyDescent="0.25">
      <c r="A440" s="245" t="s">
        <v>154</v>
      </c>
      <c r="B440" s="245"/>
      <c r="C440" s="245"/>
      <c r="D440" s="245"/>
      <c r="E440" s="245"/>
      <c r="F440" s="245"/>
      <c r="G440" s="245"/>
      <c r="H440" s="245"/>
      <c r="I440" s="21">
        <f>H35</f>
        <v>0.68</v>
      </c>
    </row>
    <row r="441" spans="1:9" x14ac:dyDescent="0.25">
      <c r="A441" s="246" t="s">
        <v>243</v>
      </c>
      <c r="B441" s="246"/>
      <c r="C441" s="246"/>
      <c r="D441" s="246"/>
      <c r="E441" s="246"/>
      <c r="F441" s="246"/>
      <c r="G441" s="246"/>
      <c r="H441" s="246"/>
      <c r="I441" s="19">
        <f>I35</f>
        <v>698.93</v>
      </c>
    </row>
    <row r="442" spans="1:9" x14ac:dyDescent="0.25">
      <c r="A442" s="247" t="s">
        <v>156</v>
      </c>
      <c r="B442" s="247"/>
      <c r="C442" s="247"/>
      <c r="D442" s="247"/>
      <c r="E442" s="247"/>
      <c r="F442" s="247"/>
      <c r="G442" s="247"/>
      <c r="H442" s="247"/>
      <c r="I442" s="31" t="str">
        <f>IF(ROUND(H35-'2-ORÇAMENTO CCB'!V42,2)=0,"CONFERE","DIVERGE")</f>
        <v>CONFERE</v>
      </c>
    </row>
    <row r="445" spans="1:9" ht="25.5" customHeight="1" x14ac:dyDescent="0.25">
      <c r="A445" s="10" t="s">
        <v>126</v>
      </c>
      <c r="B445" s="26" t="s">
        <v>58</v>
      </c>
      <c r="C445" s="10" t="s">
        <v>119</v>
      </c>
      <c r="D445" s="27">
        <v>36616.824000000001</v>
      </c>
      <c r="E445" s="28">
        <v>0.27210000000000001</v>
      </c>
      <c r="F445" s="10"/>
      <c r="G445" s="10"/>
      <c r="H445" s="10" t="s">
        <v>146</v>
      </c>
      <c r="I445" s="29">
        <f>H36</f>
        <v>0.73</v>
      </c>
    </row>
    <row r="446" spans="1:9" x14ac:dyDescent="0.25">
      <c r="A446" s="241" t="s">
        <v>158</v>
      </c>
      <c r="B446" s="241"/>
      <c r="C446" s="241"/>
      <c r="D446" s="241"/>
      <c r="E446" s="241"/>
      <c r="F446" s="241"/>
      <c r="G446" s="241"/>
      <c r="H446" s="241"/>
      <c r="I446" s="241"/>
    </row>
    <row r="447" spans="1:9" ht="24" x14ac:dyDescent="0.25">
      <c r="A447" s="32" t="s">
        <v>159</v>
      </c>
      <c r="B447" s="33"/>
      <c r="C447" s="34"/>
      <c r="D447" s="34" t="s">
        <v>160</v>
      </c>
      <c r="E447" s="34" t="s">
        <v>161</v>
      </c>
      <c r="F447" s="34" t="s">
        <v>162</v>
      </c>
      <c r="G447" s="34" t="s">
        <v>163</v>
      </c>
      <c r="H447" s="34" t="s">
        <v>164</v>
      </c>
      <c r="I447" s="34" t="s">
        <v>165</v>
      </c>
    </row>
    <row r="448" spans="1:9" x14ac:dyDescent="0.25">
      <c r="A448" s="11" t="s">
        <v>193</v>
      </c>
      <c r="B448" s="12" t="s">
        <v>194</v>
      </c>
      <c r="C448" s="11"/>
      <c r="D448" s="35">
        <v>1</v>
      </c>
      <c r="E448" s="35">
        <v>0</v>
      </c>
      <c r="F448" s="36">
        <v>291.10000000000002</v>
      </c>
      <c r="G448" s="36">
        <v>80.45</v>
      </c>
      <c r="H448" s="37">
        <v>1</v>
      </c>
      <c r="I448" s="36">
        <v>291.10000000000002</v>
      </c>
    </row>
    <row r="449" spans="1:9" x14ac:dyDescent="0.25">
      <c r="A449" s="243" t="s">
        <v>168</v>
      </c>
      <c r="B449" s="243"/>
      <c r="C449" s="243"/>
      <c r="D449" s="243"/>
      <c r="E449" s="243"/>
      <c r="F449" s="243"/>
      <c r="G449" s="243"/>
      <c r="H449" s="243"/>
      <c r="I449" s="17">
        <f>ROUND(SUM(I448:I448),2)</f>
        <v>291.10000000000002</v>
      </c>
    </row>
    <row r="450" spans="1:9" x14ac:dyDescent="0.25">
      <c r="A450" s="243" t="s">
        <v>195</v>
      </c>
      <c r="B450" s="243"/>
      <c r="C450" s="243"/>
      <c r="D450" s="243"/>
      <c r="E450" s="243"/>
      <c r="F450" s="243"/>
      <c r="G450" s="243"/>
      <c r="H450" s="243"/>
      <c r="I450" s="17">
        <f>0</f>
        <v>0</v>
      </c>
    </row>
    <row r="451" spans="1:9" x14ac:dyDescent="0.25">
      <c r="A451" s="243" t="s">
        <v>178</v>
      </c>
      <c r="B451" s="243"/>
      <c r="C451" s="243"/>
      <c r="D451" s="243"/>
      <c r="E451" s="243"/>
      <c r="F451" s="243"/>
      <c r="G451" s="243"/>
      <c r="H451" s="243"/>
      <c r="I451" s="17">
        <f>0</f>
        <v>0</v>
      </c>
    </row>
    <row r="452" spans="1:9" x14ac:dyDescent="0.25">
      <c r="A452" s="243" t="s">
        <v>179</v>
      </c>
      <c r="B452" s="243"/>
      <c r="C452" s="243"/>
      <c r="D452" s="243"/>
      <c r="E452" s="243"/>
      <c r="F452" s="243"/>
      <c r="G452" s="243"/>
      <c r="H452" s="243"/>
      <c r="I452" s="17">
        <f>I449+I450+I451</f>
        <v>291.10000000000002</v>
      </c>
    </row>
    <row r="453" spans="1:9" x14ac:dyDescent="0.25">
      <c r="A453" s="243" t="s">
        <v>180</v>
      </c>
      <c r="B453" s="243"/>
      <c r="C453" s="243"/>
      <c r="D453" s="243"/>
      <c r="E453" s="243"/>
      <c r="F453" s="243"/>
      <c r="G453" s="243"/>
      <c r="H453" s="243"/>
      <c r="I453" s="38">
        <v>375</v>
      </c>
    </row>
    <row r="454" spans="1:9" x14ac:dyDescent="0.25">
      <c r="A454" s="243" t="s">
        <v>181</v>
      </c>
      <c r="B454" s="243"/>
      <c r="C454" s="243"/>
      <c r="D454" s="243"/>
      <c r="E454" s="243"/>
      <c r="F454" s="243"/>
      <c r="G454" s="243"/>
      <c r="H454" s="243"/>
      <c r="I454" s="17">
        <f>TRUNC(I452/I453,2)</f>
        <v>0.77</v>
      </c>
    </row>
    <row r="455" spans="1:9" x14ac:dyDescent="0.25">
      <c r="A455" s="243" t="s">
        <v>182</v>
      </c>
      <c r="B455" s="243"/>
      <c r="C455" s="243"/>
      <c r="D455" s="243"/>
      <c r="E455" s="243"/>
      <c r="F455" s="243"/>
      <c r="G455" s="243"/>
      <c r="H455" s="243"/>
      <c r="I455" s="17">
        <f>0</f>
        <v>0</v>
      </c>
    </row>
    <row r="456" spans="1:9" x14ac:dyDescent="0.25">
      <c r="A456" s="243" t="s">
        <v>183</v>
      </c>
      <c r="B456" s="243"/>
      <c r="C456" s="243"/>
      <c r="D456" s="243"/>
      <c r="E456" s="243"/>
      <c r="F456" s="243"/>
      <c r="G456" s="243"/>
      <c r="H456" s="243"/>
      <c r="I456" s="17">
        <f>0</f>
        <v>0</v>
      </c>
    </row>
    <row r="457" spans="1:9" x14ac:dyDescent="0.25">
      <c r="A457" s="243" t="s">
        <v>184</v>
      </c>
      <c r="B457" s="243"/>
      <c r="C457" s="243"/>
      <c r="D457" s="243"/>
      <c r="E457" s="243"/>
      <c r="F457" s="243"/>
      <c r="G457" s="243"/>
      <c r="H457" s="243"/>
      <c r="I457" s="17">
        <f>0</f>
        <v>0</v>
      </c>
    </row>
    <row r="458" spans="1:9" x14ac:dyDescent="0.25">
      <c r="A458" s="243" t="s">
        <v>185</v>
      </c>
      <c r="B458" s="243"/>
      <c r="C458" s="243"/>
      <c r="D458" s="243"/>
      <c r="E458" s="243"/>
      <c r="F458" s="243"/>
      <c r="G458" s="243"/>
      <c r="H458" s="243"/>
      <c r="I458" s="17">
        <f>I454+I455+I456+I457</f>
        <v>0.77</v>
      </c>
    </row>
    <row r="459" spans="1:9" x14ac:dyDescent="0.25">
      <c r="A459" s="243" t="s">
        <v>186</v>
      </c>
      <c r="B459" s="243"/>
      <c r="C459" s="243"/>
      <c r="D459" s="243"/>
      <c r="E459" s="243"/>
      <c r="F459" s="243"/>
      <c r="G459" s="243"/>
      <c r="H459" s="243"/>
      <c r="I459" s="17">
        <f>TRUNC(I458*0.2721,2)</f>
        <v>0.2</v>
      </c>
    </row>
    <row r="460" spans="1:9" x14ac:dyDescent="0.25">
      <c r="A460" s="243" t="s">
        <v>152</v>
      </c>
      <c r="B460" s="243"/>
      <c r="C460" s="243"/>
      <c r="D460" s="243"/>
      <c r="E460" s="243"/>
      <c r="F460" s="243"/>
      <c r="G460" s="243"/>
      <c r="H460" s="243"/>
      <c r="I460" s="17">
        <f>I458+I459</f>
        <v>0.97</v>
      </c>
    </row>
    <row r="461" spans="1:9" x14ac:dyDescent="0.25">
      <c r="A461" s="243" t="s">
        <v>152</v>
      </c>
      <c r="B461" s="243"/>
      <c r="C461" s="243"/>
      <c r="D461" s="243"/>
      <c r="E461" s="243"/>
      <c r="F461" s="243"/>
      <c r="G461" s="243"/>
      <c r="H461" s="243"/>
      <c r="I461" s="17">
        <f>I460</f>
        <v>0.97</v>
      </c>
    </row>
    <row r="462" spans="1:9" x14ac:dyDescent="0.25">
      <c r="A462" s="244" t="s">
        <v>153</v>
      </c>
      <c r="B462" s="244"/>
      <c r="C462" s="244"/>
      <c r="D462" s="244"/>
      <c r="E462" s="244"/>
      <c r="F462" s="244"/>
      <c r="G462" s="244"/>
      <c r="H462" s="244"/>
      <c r="I462" s="30">
        <f>G36</f>
        <v>0.24</v>
      </c>
    </row>
    <row r="463" spans="1:9" x14ac:dyDescent="0.25">
      <c r="A463" s="245" t="s">
        <v>154</v>
      </c>
      <c r="B463" s="245"/>
      <c r="C463" s="245"/>
      <c r="D463" s="245"/>
      <c r="E463" s="245"/>
      <c r="F463" s="245"/>
      <c r="G463" s="245"/>
      <c r="H463" s="245"/>
      <c r="I463" s="21">
        <f>H36</f>
        <v>0.73</v>
      </c>
    </row>
    <row r="464" spans="1:9" x14ac:dyDescent="0.25">
      <c r="A464" s="246" t="s">
        <v>244</v>
      </c>
      <c r="B464" s="246"/>
      <c r="C464" s="246"/>
      <c r="D464" s="246"/>
      <c r="E464" s="246"/>
      <c r="F464" s="246"/>
      <c r="G464" s="246"/>
      <c r="H464" s="246"/>
      <c r="I464" s="19">
        <f>I36</f>
        <v>26730.28</v>
      </c>
    </row>
    <row r="465" spans="1:9" x14ac:dyDescent="0.25">
      <c r="A465" s="247" t="s">
        <v>156</v>
      </c>
      <c r="B465" s="247"/>
      <c r="C465" s="247"/>
      <c r="D465" s="247"/>
      <c r="E465" s="247"/>
      <c r="F465" s="247"/>
      <c r="G465" s="247"/>
      <c r="H465" s="247"/>
      <c r="I465" s="31" t="str">
        <f>IF(ROUND(H36-'2-ORÇAMENTO CCB'!V43,2)=0,"CONFERE","DIVERGE")</f>
        <v>CONFERE</v>
      </c>
    </row>
    <row r="468" spans="1:9" ht="25.5" customHeight="1" x14ac:dyDescent="0.25">
      <c r="A468" s="10" t="s">
        <v>127</v>
      </c>
      <c r="B468" s="26" t="s">
        <v>59</v>
      </c>
      <c r="C468" s="10" t="s">
        <v>128</v>
      </c>
      <c r="D468" s="27">
        <v>49.707000000000001</v>
      </c>
      <c r="E468" s="28">
        <v>0.1898</v>
      </c>
      <c r="F468" s="10"/>
      <c r="G468" s="10"/>
      <c r="H468" s="10" t="s">
        <v>146</v>
      </c>
      <c r="I468" s="29">
        <f>H37</f>
        <v>2930.56</v>
      </c>
    </row>
    <row r="469" spans="1:9" x14ac:dyDescent="0.25">
      <c r="A469" s="241" t="s">
        <v>158</v>
      </c>
      <c r="B469" s="241"/>
      <c r="C469" s="241"/>
      <c r="D469" s="241"/>
      <c r="E469" s="241"/>
      <c r="F469" s="241"/>
      <c r="G469" s="241"/>
      <c r="H469" s="241"/>
      <c r="I469" s="241"/>
    </row>
    <row r="470" spans="1:9" ht="27.75" customHeight="1" x14ac:dyDescent="0.25">
      <c r="A470" s="242" t="s">
        <v>245</v>
      </c>
      <c r="B470" s="242"/>
      <c r="C470" s="242"/>
      <c r="D470" s="242"/>
      <c r="E470" s="242"/>
      <c r="F470" s="242"/>
      <c r="G470" s="242"/>
      <c r="H470" s="242"/>
      <c r="I470" s="242"/>
    </row>
    <row r="471" spans="1:9" x14ac:dyDescent="0.25">
      <c r="A471" s="243" t="s">
        <v>150</v>
      </c>
      <c r="B471" s="243"/>
      <c r="C471" s="243"/>
      <c r="D471" s="243"/>
      <c r="E471" s="243"/>
      <c r="F471" s="243"/>
      <c r="G471" s="243"/>
      <c r="H471" s="243"/>
      <c r="I471" s="17">
        <f>ROUND(F37/(1+E37),2)</f>
        <v>3283.65</v>
      </c>
    </row>
    <row r="472" spans="1:9" x14ac:dyDescent="0.25">
      <c r="A472" s="243" t="s">
        <v>234</v>
      </c>
      <c r="B472" s="243"/>
      <c r="C472" s="243"/>
      <c r="D472" s="243"/>
      <c r="E472" s="243"/>
      <c r="F472" s="243"/>
      <c r="G472" s="243"/>
      <c r="H472" s="243"/>
      <c r="I472" s="17">
        <f>F37-ROUND(F37/(1+E37),2)</f>
        <v>623.23999999999978</v>
      </c>
    </row>
    <row r="473" spans="1:9" x14ac:dyDescent="0.25">
      <c r="A473" s="243" t="s">
        <v>152</v>
      </c>
      <c r="B473" s="243"/>
      <c r="C473" s="243"/>
      <c r="D473" s="243"/>
      <c r="E473" s="243"/>
      <c r="F473" s="243"/>
      <c r="G473" s="243"/>
      <c r="H473" s="243"/>
      <c r="I473" s="17">
        <f>F37</f>
        <v>3906.89</v>
      </c>
    </row>
    <row r="474" spans="1:9" x14ac:dyDescent="0.25">
      <c r="A474" s="244" t="s">
        <v>153</v>
      </c>
      <c r="B474" s="244"/>
      <c r="C474" s="244"/>
      <c r="D474" s="244"/>
      <c r="E474" s="244"/>
      <c r="F474" s="244"/>
      <c r="G474" s="244"/>
      <c r="H474" s="244"/>
      <c r="I474" s="30">
        <f>G37</f>
        <v>976.32999999999993</v>
      </c>
    </row>
    <row r="475" spans="1:9" x14ac:dyDescent="0.25">
      <c r="A475" s="245" t="s">
        <v>154</v>
      </c>
      <c r="B475" s="245"/>
      <c r="C475" s="245"/>
      <c r="D475" s="245"/>
      <c r="E475" s="245"/>
      <c r="F475" s="245"/>
      <c r="G475" s="245"/>
      <c r="H475" s="245"/>
      <c r="I475" s="21">
        <f>H37</f>
        <v>2930.56</v>
      </c>
    </row>
    <row r="476" spans="1:9" x14ac:dyDescent="0.25">
      <c r="A476" s="246" t="s">
        <v>246</v>
      </c>
      <c r="B476" s="246"/>
      <c r="C476" s="246"/>
      <c r="D476" s="246"/>
      <c r="E476" s="246"/>
      <c r="F476" s="246"/>
      <c r="G476" s="246"/>
      <c r="H476" s="246"/>
      <c r="I476" s="19">
        <f>I37</f>
        <v>145669.35</v>
      </c>
    </row>
    <row r="477" spans="1:9" x14ac:dyDescent="0.25">
      <c r="A477" s="247" t="s">
        <v>156</v>
      </c>
      <c r="B477" s="247"/>
      <c r="C477" s="247"/>
      <c r="D477" s="247"/>
      <c r="E477" s="247"/>
      <c r="F477" s="247"/>
      <c r="G477" s="247"/>
      <c r="H477" s="247"/>
      <c r="I477" s="31" t="str">
        <f>IF(ROUND(H37-'2-ORÇAMENTO CCB'!V44,2)=0,"CONFERE","DIVERGE")</f>
        <v>CONFERE</v>
      </c>
    </row>
    <row r="480" spans="1:9" ht="25.5" customHeight="1" x14ac:dyDescent="0.25">
      <c r="A480" s="10" t="s">
        <v>129</v>
      </c>
      <c r="B480" s="26" t="s">
        <v>61</v>
      </c>
      <c r="C480" s="10" t="s">
        <v>122</v>
      </c>
      <c r="D480" s="27">
        <v>1.242</v>
      </c>
      <c r="E480" s="28">
        <v>0.1898</v>
      </c>
      <c r="F480" s="10"/>
      <c r="G480" s="10"/>
      <c r="H480" s="10" t="s">
        <v>146</v>
      </c>
      <c r="I480" s="29">
        <f>H38</f>
        <v>2807.48</v>
      </c>
    </row>
    <row r="481" spans="1:9" x14ac:dyDescent="0.25">
      <c r="A481" s="241" t="s">
        <v>158</v>
      </c>
      <c r="B481" s="241"/>
      <c r="C481" s="241"/>
      <c r="D481" s="241"/>
      <c r="E481" s="241"/>
      <c r="F481" s="241"/>
      <c r="G481" s="241"/>
      <c r="H481" s="241"/>
      <c r="I481" s="241"/>
    </row>
    <row r="482" spans="1:9" ht="27.75" customHeight="1" x14ac:dyDescent="0.25">
      <c r="A482" s="242" t="s">
        <v>247</v>
      </c>
      <c r="B482" s="242"/>
      <c r="C482" s="242"/>
      <c r="D482" s="242"/>
      <c r="E482" s="242"/>
      <c r="F482" s="242"/>
      <c r="G482" s="242"/>
      <c r="H482" s="242"/>
      <c r="I482" s="242"/>
    </row>
    <row r="483" spans="1:9" x14ac:dyDescent="0.25">
      <c r="A483" s="243" t="s">
        <v>150</v>
      </c>
      <c r="B483" s="243"/>
      <c r="C483" s="243"/>
      <c r="D483" s="243"/>
      <c r="E483" s="243"/>
      <c r="F483" s="243"/>
      <c r="G483" s="243"/>
      <c r="H483" s="243"/>
      <c r="I483" s="17">
        <f>ROUND(F38/(1+E38),2)</f>
        <v>3145.75</v>
      </c>
    </row>
    <row r="484" spans="1:9" x14ac:dyDescent="0.25">
      <c r="A484" s="243" t="s">
        <v>234</v>
      </c>
      <c r="B484" s="243"/>
      <c r="C484" s="243"/>
      <c r="D484" s="243"/>
      <c r="E484" s="243"/>
      <c r="F484" s="243"/>
      <c r="G484" s="243"/>
      <c r="H484" s="243"/>
      <c r="I484" s="17">
        <f>F38-ROUND(F38/(1+E38),2)</f>
        <v>597.05999999999995</v>
      </c>
    </row>
    <row r="485" spans="1:9" x14ac:dyDescent="0.25">
      <c r="A485" s="243" t="s">
        <v>152</v>
      </c>
      <c r="B485" s="243"/>
      <c r="C485" s="243"/>
      <c r="D485" s="243"/>
      <c r="E485" s="243"/>
      <c r="F485" s="243"/>
      <c r="G485" s="243"/>
      <c r="H485" s="243"/>
      <c r="I485" s="17">
        <f>F38</f>
        <v>3742.81</v>
      </c>
    </row>
    <row r="486" spans="1:9" x14ac:dyDescent="0.25">
      <c r="A486" s="244" t="s">
        <v>153</v>
      </c>
      <c r="B486" s="244"/>
      <c r="C486" s="244"/>
      <c r="D486" s="244"/>
      <c r="E486" s="244"/>
      <c r="F486" s="244"/>
      <c r="G486" s="244"/>
      <c r="H486" s="244"/>
      <c r="I486" s="30">
        <f>G38</f>
        <v>935.32999999999993</v>
      </c>
    </row>
    <row r="487" spans="1:9" x14ac:dyDescent="0.25">
      <c r="A487" s="245" t="s">
        <v>154</v>
      </c>
      <c r="B487" s="245"/>
      <c r="C487" s="245"/>
      <c r="D487" s="245"/>
      <c r="E487" s="245"/>
      <c r="F487" s="245"/>
      <c r="G487" s="245"/>
      <c r="H487" s="245"/>
      <c r="I487" s="21">
        <f>H38</f>
        <v>2807.48</v>
      </c>
    </row>
    <row r="488" spans="1:9" x14ac:dyDescent="0.25">
      <c r="A488" s="246" t="s">
        <v>248</v>
      </c>
      <c r="B488" s="246"/>
      <c r="C488" s="246"/>
      <c r="D488" s="246"/>
      <c r="E488" s="246"/>
      <c r="F488" s="246"/>
      <c r="G488" s="246"/>
      <c r="H488" s="246"/>
      <c r="I488" s="19">
        <f>I38</f>
        <v>3486.89</v>
      </c>
    </row>
    <row r="489" spans="1:9" x14ac:dyDescent="0.25">
      <c r="A489" s="247" t="s">
        <v>156</v>
      </c>
      <c r="B489" s="247"/>
      <c r="C489" s="247"/>
      <c r="D489" s="247"/>
      <c r="E489" s="247"/>
      <c r="F489" s="247"/>
      <c r="G489" s="247"/>
      <c r="H489" s="247"/>
      <c r="I489" s="31" t="str">
        <f>IF(ROUND(H38-'2-ORÇAMENTO CCB'!V45,2)=0,"CONFERE","DIVERGE")</f>
        <v>CONFERE</v>
      </c>
    </row>
    <row r="492" spans="1:9" ht="25.5" customHeight="1" x14ac:dyDescent="0.25">
      <c r="A492" s="10" t="s">
        <v>130</v>
      </c>
      <c r="B492" s="26" t="s">
        <v>62</v>
      </c>
      <c r="C492" s="10" t="s">
        <v>124</v>
      </c>
      <c r="D492" s="27">
        <v>12329.657999999999</v>
      </c>
      <c r="E492" s="28">
        <v>0.27210000000000001</v>
      </c>
      <c r="F492" s="10"/>
      <c r="G492" s="10"/>
      <c r="H492" s="10" t="s">
        <v>146</v>
      </c>
      <c r="I492" s="29">
        <f>H39</f>
        <v>1.78</v>
      </c>
    </row>
    <row r="493" spans="1:9" x14ac:dyDescent="0.25">
      <c r="A493" s="241" t="s">
        <v>158</v>
      </c>
      <c r="B493" s="241"/>
      <c r="C493" s="241"/>
      <c r="D493" s="241"/>
      <c r="E493" s="241"/>
      <c r="F493" s="241"/>
      <c r="G493" s="241"/>
      <c r="H493" s="241"/>
      <c r="I493" s="241"/>
    </row>
    <row r="494" spans="1:9" ht="24" x14ac:dyDescent="0.25">
      <c r="A494" s="32" t="s">
        <v>159</v>
      </c>
      <c r="B494" s="33"/>
      <c r="C494" s="34"/>
      <c r="D494" s="34" t="s">
        <v>160</v>
      </c>
      <c r="E494" s="34" t="s">
        <v>161</v>
      </c>
      <c r="F494" s="34" t="s">
        <v>162</v>
      </c>
      <c r="G494" s="34" t="s">
        <v>163</v>
      </c>
      <c r="H494" s="34" t="s">
        <v>164</v>
      </c>
      <c r="I494" s="34" t="s">
        <v>165</v>
      </c>
    </row>
    <row r="495" spans="1:9" x14ac:dyDescent="0.25">
      <c r="A495" s="11" t="s">
        <v>220</v>
      </c>
      <c r="B495" s="12" t="s">
        <v>221</v>
      </c>
      <c r="C495" s="11"/>
      <c r="D495" s="35">
        <v>1</v>
      </c>
      <c r="E495" s="35">
        <v>0</v>
      </c>
      <c r="F495" s="36">
        <v>279.44</v>
      </c>
      <c r="G495" s="36">
        <v>80.819999999999993</v>
      </c>
      <c r="H495" s="37">
        <v>1</v>
      </c>
      <c r="I495" s="36">
        <v>279.44</v>
      </c>
    </row>
    <row r="496" spans="1:9" x14ac:dyDescent="0.25">
      <c r="A496" s="243" t="s">
        <v>168</v>
      </c>
      <c r="B496" s="243"/>
      <c r="C496" s="243"/>
      <c r="D496" s="243"/>
      <c r="E496" s="243"/>
      <c r="F496" s="243"/>
      <c r="G496" s="243"/>
      <c r="H496" s="243"/>
      <c r="I496" s="17">
        <f>ROUND(SUM(I495:I495),2)</f>
        <v>279.44</v>
      </c>
    </row>
    <row r="497" spans="1:9" x14ac:dyDescent="0.25">
      <c r="A497" s="243" t="s">
        <v>195</v>
      </c>
      <c r="B497" s="243"/>
      <c r="C497" s="243"/>
      <c r="D497" s="243"/>
      <c r="E497" s="243"/>
      <c r="F497" s="243"/>
      <c r="G497" s="243"/>
      <c r="H497" s="243"/>
      <c r="I497" s="17">
        <f>0</f>
        <v>0</v>
      </c>
    </row>
    <row r="498" spans="1:9" x14ac:dyDescent="0.25">
      <c r="A498" s="243" t="s">
        <v>178</v>
      </c>
      <c r="B498" s="243"/>
      <c r="C498" s="243"/>
      <c r="D498" s="243"/>
      <c r="E498" s="243"/>
      <c r="F498" s="243"/>
      <c r="G498" s="243"/>
      <c r="H498" s="243"/>
      <c r="I498" s="17">
        <f>0</f>
        <v>0</v>
      </c>
    </row>
    <row r="499" spans="1:9" x14ac:dyDescent="0.25">
      <c r="A499" s="243" t="s">
        <v>179</v>
      </c>
      <c r="B499" s="243"/>
      <c r="C499" s="243"/>
      <c r="D499" s="243"/>
      <c r="E499" s="243"/>
      <c r="F499" s="243"/>
      <c r="G499" s="243"/>
      <c r="H499" s="243"/>
      <c r="I499" s="17">
        <f>I496+I497+I498</f>
        <v>279.44</v>
      </c>
    </row>
    <row r="500" spans="1:9" x14ac:dyDescent="0.25">
      <c r="A500" s="243" t="s">
        <v>180</v>
      </c>
      <c r="B500" s="243"/>
      <c r="C500" s="243"/>
      <c r="D500" s="243"/>
      <c r="E500" s="243"/>
      <c r="F500" s="243"/>
      <c r="G500" s="243"/>
      <c r="H500" s="243"/>
      <c r="I500" s="38">
        <v>149.4</v>
      </c>
    </row>
    <row r="501" spans="1:9" x14ac:dyDescent="0.25">
      <c r="A501" s="243" t="s">
        <v>181</v>
      </c>
      <c r="B501" s="243"/>
      <c r="C501" s="243"/>
      <c r="D501" s="243"/>
      <c r="E501" s="243"/>
      <c r="F501" s="243"/>
      <c r="G501" s="243"/>
      <c r="H501" s="243"/>
      <c r="I501" s="17">
        <f>TRUNC(I499/I500,2)</f>
        <v>1.87</v>
      </c>
    </row>
    <row r="502" spans="1:9" x14ac:dyDescent="0.25">
      <c r="A502" s="243" t="s">
        <v>182</v>
      </c>
      <c r="B502" s="243"/>
      <c r="C502" s="243"/>
      <c r="D502" s="243"/>
      <c r="E502" s="243"/>
      <c r="F502" s="243"/>
      <c r="G502" s="243"/>
      <c r="H502" s="243"/>
      <c r="I502" s="17">
        <f>0</f>
        <v>0</v>
      </c>
    </row>
    <row r="503" spans="1:9" x14ac:dyDescent="0.25">
      <c r="A503" s="243" t="s">
        <v>183</v>
      </c>
      <c r="B503" s="243"/>
      <c r="C503" s="243"/>
      <c r="D503" s="243"/>
      <c r="E503" s="243"/>
      <c r="F503" s="243"/>
      <c r="G503" s="243"/>
      <c r="H503" s="243"/>
      <c r="I503" s="17">
        <f>0</f>
        <v>0</v>
      </c>
    </row>
    <row r="504" spans="1:9" x14ac:dyDescent="0.25">
      <c r="A504" s="243" t="s">
        <v>184</v>
      </c>
      <c r="B504" s="243"/>
      <c r="C504" s="243"/>
      <c r="D504" s="243"/>
      <c r="E504" s="243"/>
      <c r="F504" s="243"/>
      <c r="G504" s="243"/>
      <c r="H504" s="243"/>
      <c r="I504" s="17">
        <f>0</f>
        <v>0</v>
      </c>
    </row>
    <row r="505" spans="1:9" x14ac:dyDescent="0.25">
      <c r="A505" s="243" t="s">
        <v>185</v>
      </c>
      <c r="B505" s="243"/>
      <c r="C505" s="243"/>
      <c r="D505" s="243"/>
      <c r="E505" s="243"/>
      <c r="F505" s="243"/>
      <c r="G505" s="243"/>
      <c r="H505" s="243"/>
      <c r="I505" s="17">
        <f>I501+I502+I503+I504</f>
        <v>1.87</v>
      </c>
    </row>
    <row r="506" spans="1:9" x14ac:dyDescent="0.25">
      <c r="A506" s="243" t="s">
        <v>186</v>
      </c>
      <c r="B506" s="243"/>
      <c r="C506" s="243"/>
      <c r="D506" s="243"/>
      <c r="E506" s="243"/>
      <c r="F506" s="243"/>
      <c r="G506" s="243"/>
      <c r="H506" s="243"/>
      <c r="I506" s="17">
        <f>TRUNC(I505*0.2721,2)</f>
        <v>0.5</v>
      </c>
    </row>
    <row r="507" spans="1:9" x14ac:dyDescent="0.25">
      <c r="A507" s="243" t="s">
        <v>152</v>
      </c>
      <c r="B507" s="243"/>
      <c r="C507" s="243"/>
      <c r="D507" s="243"/>
      <c r="E507" s="243"/>
      <c r="F507" s="243"/>
      <c r="G507" s="243"/>
      <c r="H507" s="243"/>
      <c r="I507" s="17">
        <f>I505+I506</f>
        <v>2.37</v>
      </c>
    </row>
    <row r="508" spans="1:9" x14ac:dyDescent="0.25">
      <c r="A508" s="243" t="s">
        <v>152</v>
      </c>
      <c r="B508" s="243"/>
      <c r="C508" s="243"/>
      <c r="D508" s="243"/>
      <c r="E508" s="243"/>
      <c r="F508" s="243"/>
      <c r="G508" s="243"/>
      <c r="H508" s="243"/>
      <c r="I508" s="17">
        <f>I507</f>
        <v>2.37</v>
      </c>
    </row>
    <row r="509" spans="1:9" x14ac:dyDescent="0.25">
      <c r="A509" s="244" t="s">
        <v>153</v>
      </c>
      <c r="B509" s="244"/>
      <c r="C509" s="244"/>
      <c r="D509" s="244"/>
      <c r="E509" s="244"/>
      <c r="F509" s="244"/>
      <c r="G509" s="244"/>
      <c r="H509" s="244"/>
      <c r="I509" s="30">
        <f>G39</f>
        <v>0.59000000000000008</v>
      </c>
    </row>
    <row r="510" spans="1:9" x14ac:dyDescent="0.25">
      <c r="A510" s="245" t="s">
        <v>154</v>
      </c>
      <c r="B510" s="245"/>
      <c r="C510" s="245"/>
      <c r="D510" s="245"/>
      <c r="E510" s="245"/>
      <c r="F510" s="245"/>
      <c r="G510" s="245"/>
      <c r="H510" s="245"/>
      <c r="I510" s="21">
        <f>H39</f>
        <v>1.78</v>
      </c>
    </row>
    <row r="511" spans="1:9" x14ac:dyDescent="0.25">
      <c r="A511" s="246" t="s">
        <v>249</v>
      </c>
      <c r="B511" s="246"/>
      <c r="C511" s="246"/>
      <c r="D511" s="246"/>
      <c r="E511" s="246"/>
      <c r="F511" s="246"/>
      <c r="G511" s="246"/>
      <c r="H511" s="246"/>
      <c r="I511" s="19">
        <f>I39</f>
        <v>21946.79</v>
      </c>
    </row>
    <row r="512" spans="1:9" x14ac:dyDescent="0.25">
      <c r="A512" s="247" t="s">
        <v>156</v>
      </c>
      <c r="B512" s="247"/>
      <c r="C512" s="247"/>
      <c r="D512" s="247"/>
      <c r="E512" s="247"/>
      <c r="F512" s="247"/>
      <c r="G512" s="247"/>
      <c r="H512" s="247"/>
      <c r="I512" s="31" t="str">
        <f>IF(ROUND(H39-'2-ORÇAMENTO CCB'!V46,2)=0,"CONFERE","DIVERGE")</f>
        <v>CONFERE</v>
      </c>
    </row>
    <row r="515" spans="1:9" ht="25.5" customHeight="1" x14ac:dyDescent="0.25">
      <c r="A515" s="10" t="s">
        <v>131</v>
      </c>
      <c r="B515" s="26" t="s">
        <v>64</v>
      </c>
      <c r="C515" s="10" t="s">
        <v>108</v>
      </c>
      <c r="D515" s="27">
        <v>720.60500000000002</v>
      </c>
      <c r="E515" s="28">
        <v>0.27210000000000001</v>
      </c>
      <c r="F515" s="10"/>
      <c r="G515" s="10"/>
      <c r="H515" s="10" t="s">
        <v>146</v>
      </c>
      <c r="I515" s="29">
        <f>H41</f>
        <v>27.36</v>
      </c>
    </row>
    <row r="516" spans="1:9" x14ac:dyDescent="0.25">
      <c r="A516" s="241" t="s">
        <v>250</v>
      </c>
      <c r="B516" s="241"/>
      <c r="C516" s="241"/>
      <c r="D516" s="241"/>
      <c r="E516" s="241"/>
      <c r="F516" s="241"/>
      <c r="G516" s="241"/>
      <c r="H516" s="241"/>
      <c r="I516" s="241"/>
    </row>
    <row r="517" spans="1:9" ht="24" x14ac:dyDescent="0.25">
      <c r="A517" s="32" t="s">
        <v>159</v>
      </c>
      <c r="B517" s="33"/>
      <c r="C517" s="34"/>
      <c r="D517" s="34" t="s">
        <v>160</v>
      </c>
      <c r="E517" s="34" t="s">
        <v>161</v>
      </c>
      <c r="F517" s="34" t="s">
        <v>162</v>
      </c>
      <c r="G517" s="34" t="s">
        <v>163</v>
      </c>
      <c r="H517" s="34" t="s">
        <v>164</v>
      </c>
      <c r="I517" s="34" t="s">
        <v>165</v>
      </c>
    </row>
    <row r="518" spans="1:9" ht="24" x14ac:dyDescent="0.25">
      <c r="A518" s="11" t="s">
        <v>251</v>
      </c>
      <c r="B518" s="12" t="s">
        <v>252</v>
      </c>
      <c r="C518" s="11"/>
      <c r="D518" s="35">
        <v>1</v>
      </c>
      <c r="E518" s="35">
        <v>0</v>
      </c>
      <c r="F518" s="36">
        <v>367.47</v>
      </c>
      <c r="G518" s="36">
        <v>142.58000000000001</v>
      </c>
      <c r="H518" s="37">
        <v>1</v>
      </c>
      <c r="I518" s="36">
        <v>367.47</v>
      </c>
    </row>
    <row r="519" spans="1:9" x14ac:dyDescent="0.25">
      <c r="A519" s="243" t="s">
        <v>168</v>
      </c>
      <c r="B519" s="243"/>
      <c r="C519" s="243"/>
      <c r="D519" s="243"/>
      <c r="E519" s="243"/>
      <c r="F519" s="243"/>
      <c r="G519" s="243"/>
      <c r="H519" s="243"/>
      <c r="I519" s="17">
        <f>ROUND(SUM(I518:I518),2)</f>
        <v>367.47</v>
      </c>
    </row>
    <row r="520" spans="1:9" ht="24" x14ac:dyDescent="0.25">
      <c r="A520" s="32" t="s">
        <v>169</v>
      </c>
      <c r="B520" s="33"/>
      <c r="C520" s="34"/>
      <c r="D520" s="34" t="s">
        <v>170</v>
      </c>
      <c r="E520" s="34" t="s">
        <v>171</v>
      </c>
      <c r="F520" s="34" t="s">
        <v>172</v>
      </c>
      <c r="G520" s="34"/>
      <c r="H520" s="34" t="s">
        <v>164</v>
      </c>
      <c r="I520" s="34" t="s">
        <v>165</v>
      </c>
    </row>
    <row r="521" spans="1:9" x14ac:dyDescent="0.25">
      <c r="A521" s="11" t="s">
        <v>227</v>
      </c>
      <c r="B521" s="12" t="s">
        <v>228</v>
      </c>
      <c r="C521" s="11"/>
      <c r="D521" s="35">
        <v>8.07</v>
      </c>
      <c r="E521" s="36">
        <v>24.13</v>
      </c>
      <c r="F521" s="35">
        <v>199.12</v>
      </c>
      <c r="G521" s="11"/>
      <c r="H521" s="37">
        <v>10</v>
      </c>
      <c r="I521" s="36">
        <v>241.3</v>
      </c>
    </row>
    <row r="522" spans="1:9" x14ac:dyDescent="0.25">
      <c r="A522" s="11" t="s">
        <v>173</v>
      </c>
      <c r="B522" s="12" t="s">
        <v>174</v>
      </c>
      <c r="C522" s="11"/>
      <c r="D522" s="35">
        <v>13.27</v>
      </c>
      <c r="E522" s="36">
        <v>29.39</v>
      </c>
      <c r="F522" s="35">
        <v>121.49</v>
      </c>
      <c r="G522" s="11"/>
      <c r="H522" s="37">
        <v>1</v>
      </c>
      <c r="I522" s="36">
        <v>29.39</v>
      </c>
    </row>
    <row r="523" spans="1:9" x14ac:dyDescent="0.25">
      <c r="A523" s="243" t="s">
        <v>177</v>
      </c>
      <c r="B523" s="243"/>
      <c r="C523" s="243"/>
      <c r="D523" s="243"/>
      <c r="E523" s="243"/>
      <c r="F523" s="243"/>
      <c r="G523" s="243"/>
      <c r="H523" s="243"/>
      <c r="I523" s="17">
        <f>ROUND(SUM(I521:I522),2)</f>
        <v>270.69</v>
      </c>
    </row>
    <row r="524" spans="1:9" x14ac:dyDescent="0.25">
      <c r="A524" s="243" t="s">
        <v>178</v>
      </c>
      <c r="B524" s="243"/>
      <c r="C524" s="243"/>
      <c r="D524" s="243"/>
      <c r="E524" s="243"/>
      <c r="F524" s="243"/>
      <c r="G524" s="243"/>
      <c r="H524" s="243"/>
      <c r="I524" s="17">
        <f>0</f>
        <v>0</v>
      </c>
    </row>
    <row r="525" spans="1:9" x14ac:dyDescent="0.25">
      <c r="A525" s="243" t="s">
        <v>179</v>
      </c>
      <c r="B525" s="243"/>
      <c r="C525" s="243"/>
      <c r="D525" s="243"/>
      <c r="E525" s="243"/>
      <c r="F525" s="243"/>
      <c r="G525" s="243"/>
      <c r="H525" s="243"/>
      <c r="I525" s="17">
        <f>I519+I523+I524</f>
        <v>638.16000000000008</v>
      </c>
    </row>
    <row r="526" spans="1:9" x14ac:dyDescent="0.25">
      <c r="A526" s="243" t="s">
        <v>180</v>
      </c>
      <c r="B526" s="243"/>
      <c r="C526" s="243"/>
      <c r="D526" s="243"/>
      <c r="E526" s="243"/>
      <c r="F526" s="243"/>
      <c r="G526" s="243"/>
      <c r="H526" s="243"/>
      <c r="I526" s="38">
        <v>300</v>
      </c>
    </row>
    <row r="527" spans="1:9" x14ac:dyDescent="0.25">
      <c r="A527" s="243" t="s">
        <v>181</v>
      </c>
      <c r="B527" s="243"/>
      <c r="C527" s="243"/>
      <c r="D527" s="243"/>
      <c r="E527" s="243"/>
      <c r="F527" s="243"/>
      <c r="G527" s="243"/>
      <c r="H527" s="243"/>
      <c r="I527" s="17">
        <f>TRUNC(I525/I526,2)</f>
        <v>2.12</v>
      </c>
    </row>
    <row r="528" spans="1:9" ht="24" x14ac:dyDescent="0.25">
      <c r="A528" s="32" t="s">
        <v>213</v>
      </c>
      <c r="B528" s="33"/>
      <c r="C528" s="34" t="s">
        <v>27</v>
      </c>
      <c r="D528" s="34" t="s">
        <v>214</v>
      </c>
      <c r="E528" s="34"/>
      <c r="F528" s="34"/>
      <c r="G528" s="34"/>
      <c r="H528" s="34" t="s">
        <v>164</v>
      </c>
      <c r="I528" s="34" t="s">
        <v>214</v>
      </c>
    </row>
    <row r="529" spans="1:9" x14ac:dyDescent="0.25">
      <c r="A529" s="11" t="s">
        <v>253</v>
      </c>
      <c r="B529" s="12" t="s">
        <v>254</v>
      </c>
      <c r="C529" s="11" t="s">
        <v>217</v>
      </c>
      <c r="D529" s="36">
        <v>14.15</v>
      </c>
      <c r="E529" s="11"/>
      <c r="F529" s="11"/>
      <c r="G529" s="11"/>
      <c r="H529" s="37">
        <v>0.47</v>
      </c>
      <c r="I529" s="36">
        <v>6.65</v>
      </c>
    </row>
    <row r="530" spans="1:9" x14ac:dyDescent="0.25">
      <c r="A530" s="11" t="s">
        <v>255</v>
      </c>
      <c r="B530" s="12" t="s">
        <v>256</v>
      </c>
      <c r="C530" s="11" t="s">
        <v>257</v>
      </c>
      <c r="D530" s="36">
        <v>24.4</v>
      </c>
      <c r="E530" s="11"/>
      <c r="F530" s="11"/>
      <c r="G530" s="11"/>
      <c r="H530" s="37">
        <v>0.03</v>
      </c>
      <c r="I530" s="36">
        <v>0.73</v>
      </c>
    </row>
    <row r="531" spans="1:9" x14ac:dyDescent="0.25">
      <c r="A531" s="11" t="s">
        <v>258</v>
      </c>
      <c r="B531" s="12" t="s">
        <v>259</v>
      </c>
      <c r="C531" s="11" t="s">
        <v>257</v>
      </c>
      <c r="D531" s="36">
        <v>22.08</v>
      </c>
      <c r="E531" s="11"/>
      <c r="F531" s="11"/>
      <c r="G531" s="11"/>
      <c r="H531" s="37">
        <v>8.9999999999999998E-4</v>
      </c>
      <c r="I531" s="36">
        <v>0.01</v>
      </c>
    </row>
    <row r="532" spans="1:9" x14ac:dyDescent="0.25">
      <c r="A532" s="11" t="s">
        <v>260</v>
      </c>
      <c r="B532" s="12" t="s">
        <v>261</v>
      </c>
      <c r="C532" s="11" t="s">
        <v>257</v>
      </c>
      <c r="D532" s="36">
        <v>31.95</v>
      </c>
      <c r="E532" s="11"/>
      <c r="F532" s="11"/>
      <c r="G532" s="11"/>
      <c r="H532" s="37">
        <v>0.6</v>
      </c>
      <c r="I532" s="36">
        <v>19.170000000000002</v>
      </c>
    </row>
    <row r="533" spans="1:9" x14ac:dyDescent="0.25">
      <c r="A533" s="243" t="s">
        <v>218</v>
      </c>
      <c r="B533" s="243"/>
      <c r="C533" s="243"/>
      <c r="D533" s="243"/>
      <c r="E533" s="243"/>
      <c r="F533" s="243"/>
      <c r="G533" s="243"/>
      <c r="H533" s="243"/>
      <c r="I533" s="17">
        <f>ROUND(SUM(I529:I532),2)</f>
        <v>26.56</v>
      </c>
    </row>
    <row r="534" spans="1:9" x14ac:dyDescent="0.25">
      <c r="A534" s="243" t="s">
        <v>183</v>
      </c>
      <c r="B534" s="243"/>
      <c r="C534" s="243"/>
      <c r="D534" s="243"/>
      <c r="E534" s="243"/>
      <c r="F534" s="243"/>
      <c r="G534" s="243"/>
      <c r="H534" s="243"/>
      <c r="I534" s="17">
        <f>0</f>
        <v>0</v>
      </c>
    </row>
    <row r="535" spans="1:9" x14ac:dyDescent="0.25">
      <c r="A535" s="243" t="s">
        <v>184</v>
      </c>
      <c r="B535" s="243"/>
      <c r="C535" s="243"/>
      <c r="D535" s="243"/>
      <c r="E535" s="243"/>
      <c r="F535" s="243"/>
      <c r="G535" s="243"/>
      <c r="H535" s="243"/>
      <c r="I535" s="17">
        <f>0</f>
        <v>0</v>
      </c>
    </row>
    <row r="536" spans="1:9" x14ac:dyDescent="0.25">
      <c r="A536" s="243" t="s">
        <v>185</v>
      </c>
      <c r="B536" s="243"/>
      <c r="C536" s="243"/>
      <c r="D536" s="243"/>
      <c r="E536" s="243"/>
      <c r="F536" s="243"/>
      <c r="G536" s="243"/>
      <c r="H536" s="243"/>
      <c r="I536" s="17">
        <f>I527+I533+I534+I535</f>
        <v>28.68</v>
      </c>
    </row>
    <row r="537" spans="1:9" x14ac:dyDescent="0.25">
      <c r="A537" s="243" t="s">
        <v>186</v>
      </c>
      <c r="B537" s="243"/>
      <c r="C537" s="243"/>
      <c r="D537" s="243"/>
      <c r="E537" s="243"/>
      <c r="F537" s="243"/>
      <c r="G537" s="243"/>
      <c r="H537" s="243"/>
      <c r="I537" s="17">
        <f>TRUNC(I536*0.2721,2)</f>
        <v>7.8</v>
      </c>
    </row>
    <row r="538" spans="1:9" x14ac:dyDescent="0.25">
      <c r="A538" s="243" t="s">
        <v>152</v>
      </c>
      <c r="B538" s="243"/>
      <c r="C538" s="243"/>
      <c r="D538" s="243"/>
      <c r="E538" s="243"/>
      <c r="F538" s="243"/>
      <c r="G538" s="243"/>
      <c r="H538" s="243"/>
      <c r="I538" s="17">
        <f>I536+I537</f>
        <v>36.479999999999997</v>
      </c>
    </row>
    <row r="539" spans="1:9" x14ac:dyDescent="0.25">
      <c r="A539" s="243" t="s">
        <v>152</v>
      </c>
      <c r="B539" s="243"/>
      <c r="C539" s="243"/>
      <c r="D539" s="243"/>
      <c r="E539" s="243"/>
      <c r="F539" s="243"/>
      <c r="G539" s="243"/>
      <c r="H539" s="243"/>
      <c r="I539" s="17">
        <f>I538</f>
        <v>36.479999999999997</v>
      </c>
    </row>
    <row r="540" spans="1:9" x14ac:dyDescent="0.25">
      <c r="A540" s="244" t="s">
        <v>153</v>
      </c>
      <c r="B540" s="244"/>
      <c r="C540" s="244"/>
      <c r="D540" s="244"/>
      <c r="E540" s="244"/>
      <c r="F540" s="244"/>
      <c r="G540" s="244"/>
      <c r="H540" s="244"/>
      <c r="I540" s="30">
        <f>G41</f>
        <v>9.1199999999999974</v>
      </c>
    </row>
    <row r="541" spans="1:9" x14ac:dyDescent="0.25">
      <c r="A541" s="245" t="s">
        <v>154</v>
      </c>
      <c r="B541" s="245"/>
      <c r="C541" s="245"/>
      <c r="D541" s="245"/>
      <c r="E541" s="245"/>
      <c r="F541" s="245"/>
      <c r="G541" s="245"/>
      <c r="H541" s="245"/>
      <c r="I541" s="21">
        <f>H41</f>
        <v>27.36</v>
      </c>
    </row>
    <row r="542" spans="1:9" x14ac:dyDescent="0.25">
      <c r="A542" s="246" t="s">
        <v>262</v>
      </c>
      <c r="B542" s="246"/>
      <c r="C542" s="246"/>
      <c r="D542" s="246"/>
      <c r="E542" s="246"/>
      <c r="F542" s="246"/>
      <c r="G542" s="246"/>
      <c r="H542" s="246"/>
      <c r="I542" s="19">
        <f>I41</f>
        <v>19715.75</v>
      </c>
    </row>
    <row r="543" spans="1:9" x14ac:dyDescent="0.25">
      <c r="A543" s="247" t="s">
        <v>156</v>
      </c>
      <c r="B543" s="247"/>
      <c r="C543" s="247"/>
      <c r="D543" s="247"/>
      <c r="E543" s="247"/>
      <c r="F543" s="247"/>
      <c r="G543" s="247"/>
      <c r="H543" s="247"/>
      <c r="I543" s="31" t="str">
        <f>IF(ROUND(H41-'2-ORÇAMENTO CCB'!V53,2)=0,"CONFERE","DIVERGE")</f>
        <v>CONFERE</v>
      </c>
    </row>
    <row r="546" spans="1:9" ht="25.5" customHeight="1" x14ac:dyDescent="0.25">
      <c r="A546" s="10" t="s">
        <v>132</v>
      </c>
      <c r="B546" s="26" t="s">
        <v>65</v>
      </c>
      <c r="C546" s="10" t="s">
        <v>108</v>
      </c>
      <c r="D546" s="27">
        <v>4587.8680000000004</v>
      </c>
      <c r="E546" s="28">
        <v>0.27210000000000001</v>
      </c>
      <c r="F546" s="10"/>
      <c r="G546" s="10"/>
      <c r="H546" s="10" t="s">
        <v>146</v>
      </c>
      <c r="I546" s="29">
        <f>H42</f>
        <v>3.74</v>
      </c>
    </row>
    <row r="547" spans="1:9" x14ac:dyDescent="0.25">
      <c r="A547" s="241" t="s">
        <v>250</v>
      </c>
      <c r="B547" s="241"/>
      <c r="C547" s="241"/>
      <c r="D547" s="241"/>
      <c r="E547" s="241"/>
      <c r="F547" s="241"/>
      <c r="G547" s="241"/>
      <c r="H547" s="241"/>
      <c r="I547" s="241"/>
    </row>
    <row r="548" spans="1:9" ht="24" x14ac:dyDescent="0.25">
      <c r="A548" s="32" t="s">
        <v>159</v>
      </c>
      <c r="B548" s="33"/>
      <c r="C548" s="34"/>
      <c r="D548" s="34" t="s">
        <v>160</v>
      </c>
      <c r="E548" s="34" t="s">
        <v>161</v>
      </c>
      <c r="F548" s="34" t="s">
        <v>162</v>
      </c>
      <c r="G548" s="34" t="s">
        <v>163</v>
      </c>
      <c r="H548" s="34" t="s">
        <v>164</v>
      </c>
      <c r="I548" s="34" t="s">
        <v>165</v>
      </c>
    </row>
    <row r="549" spans="1:9" x14ac:dyDescent="0.25">
      <c r="A549" s="11" t="s">
        <v>197</v>
      </c>
      <c r="B549" s="12" t="s">
        <v>198</v>
      </c>
      <c r="C549" s="11"/>
      <c r="D549" s="35">
        <v>0.15</v>
      </c>
      <c r="E549" s="35">
        <v>0.85</v>
      </c>
      <c r="F549" s="36">
        <v>268.16000000000003</v>
      </c>
      <c r="G549" s="36">
        <v>77.47</v>
      </c>
      <c r="H549" s="37">
        <v>1</v>
      </c>
      <c r="I549" s="36">
        <v>106.06</v>
      </c>
    </row>
    <row r="550" spans="1:9" x14ac:dyDescent="0.25">
      <c r="A550" s="243" t="s">
        <v>168</v>
      </c>
      <c r="B550" s="243"/>
      <c r="C550" s="243"/>
      <c r="D550" s="243"/>
      <c r="E550" s="243"/>
      <c r="F550" s="243"/>
      <c r="G550" s="243"/>
      <c r="H550" s="243"/>
      <c r="I550" s="17">
        <f>ROUND(SUM(I549:I549),2)</f>
        <v>106.06</v>
      </c>
    </row>
    <row r="551" spans="1:9" ht="24" x14ac:dyDescent="0.25">
      <c r="A551" s="32" t="s">
        <v>169</v>
      </c>
      <c r="B551" s="33"/>
      <c r="C551" s="34"/>
      <c r="D551" s="34" t="s">
        <v>170</v>
      </c>
      <c r="E551" s="34" t="s">
        <v>171</v>
      </c>
      <c r="F551" s="34" t="s">
        <v>172</v>
      </c>
      <c r="G551" s="34"/>
      <c r="H551" s="34" t="s">
        <v>164</v>
      </c>
      <c r="I551" s="34" t="s">
        <v>165</v>
      </c>
    </row>
    <row r="552" spans="1:9" x14ac:dyDescent="0.25">
      <c r="A552" s="11" t="s">
        <v>173</v>
      </c>
      <c r="B552" s="12" t="s">
        <v>174</v>
      </c>
      <c r="C552" s="11"/>
      <c r="D552" s="35">
        <v>13.27</v>
      </c>
      <c r="E552" s="36">
        <v>29.39</v>
      </c>
      <c r="F552" s="35">
        <v>121.49</v>
      </c>
      <c r="G552" s="11"/>
      <c r="H552" s="37">
        <v>0.5</v>
      </c>
      <c r="I552" s="36">
        <v>14.69</v>
      </c>
    </row>
    <row r="553" spans="1:9" x14ac:dyDescent="0.25">
      <c r="A553" s="11" t="s">
        <v>175</v>
      </c>
      <c r="B553" s="12" t="s">
        <v>176</v>
      </c>
      <c r="C553" s="11"/>
      <c r="D553" s="35">
        <v>7.38</v>
      </c>
      <c r="E553" s="36">
        <v>22.67</v>
      </c>
      <c r="F553" s="35">
        <v>207.3</v>
      </c>
      <c r="G553" s="11"/>
      <c r="H553" s="37">
        <v>10</v>
      </c>
      <c r="I553" s="36">
        <v>226.7</v>
      </c>
    </row>
    <row r="554" spans="1:9" x14ac:dyDescent="0.25">
      <c r="A554" s="243" t="s">
        <v>177</v>
      </c>
      <c r="B554" s="243"/>
      <c r="C554" s="243"/>
      <c r="D554" s="243"/>
      <c r="E554" s="243"/>
      <c r="F554" s="243"/>
      <c r="G554" s="243"/>
      <c r="H554" s="243"/>
      <c r="I554" s="17">
        <f>ROUND(SUM(I552:I553),2)</f>
        <v>241.39</v>
      </c>
    </row>
    <row r="555" spans="1:9" x14ac:dyDescent="0.25">
      <c r="A555" s="243" t="s">
        <v>178</v>
      </c>
      <c r="B555" s="243"/>
      <c r="C555" s="243"/>
      <c r="D555" s="243"/>
      <c r="E555" s="243"/>
      <c r="F555" s="243"/>
      <c r="G555" s="243"/>
      <c r="H555" s="243"/>
      <c r="I555" s="17">
        <f>0</f>
        <v>0</v>
      </c>
    </row>
    <row r="556" spans="1:9" x14ac:dyDescent="0.25">
      <c r="A556" s="243" t="s">
        <v>179</v>
      </c>
      <c r="B556" s="243"/>
      <c r="C556" s="243"/>
      <c r="D556" s="243"/>
      <c r="E556" s="243"/>
      <c r="F556" s="243"/>
      <c r="G556" s="243"/>
      <c r="H556" s="243"/>
      <c r="I556" s="17">
        <f>I550+I554+I555</f>
        <v>347.45</v>
      </c>
    </row>
    <row r="557" spans="1:9" x14ac:dyDescent="0.25">
      <c r="A557" s="243" t="s">
        <v>180</v>
      </c>
      <c r="B557" s="243"/>
      <c r="C557" s="243"/>
      <c r="D557" s="243"/>
      <c r="E557" s="243"/>
      <c r="F557" s="243"/>
      <c r="G557" s="243"/>
      <c r="H557" s="243"/>
      <c r="I557" s="38">
        <v>100</v>
      </c>
    </row>
    <row r="558" spans="1:9" x14ac:dyDescent="0.25">
      <c r="A558" s="243" t="s">
        <v>181</v>
      </c>
      <c r="B558" s="243"/>
      <c r="C558" s="243"/>
      <c r="D558" s="243"/>
      <c r="E558" s="243"/>
      <c r="F558" s="243"/>
      <c r="G558" s="243"/>
      <c r="H558" s="243"/>
      <c r="I558" s="17">
        <f>TRUNC(I556/I557,2)</f>
        <v>3.47</v>
      </c>
    </row>
    <row r="559" spans="1:9" ht="24" x14ac:dyDescent="0.25">
      <c r="A559" s="32" t="s">
        <v>213</v>
      </c>
      <c r="B559" s="33"/>
      <c r="C559" s="34" t="s">
        <v>27</v>
      </c>
      <c r="D559" s="34" t="s">
        <v>214</v>
      </c>
      <c r="E559" s="34"/>
      <c r="F559" s="34"/>
      <c r="G559" s="34"/>
      <c r="H559" s="34" t="s">
        <v>164</v>
      </c>
      <c r="I559" s="34" t="s">
        <v>214</v>
      </c>
    </row>
    <row r="560" spans="1:9" x14ac:dyDescent="0.25">
      <c r="A560" s="11" t="s">
        <v>263</v>
      </c>
      <c r="B560" s="12" t="s">
        <v>264</v>
      </c>
      <c r="C560" s="11" t="s">
        <v>217</v>
      </c>
      <c r="D560" s="36">
        <v>2.33</v>
      </c>
      <c r="E560" s="11"/>
      <c r="F560" s="11"/>
      <c r="G560" s="11"/>
      <c r="H560" s="37">
        <v>0.2</v>
      </c>
      <c r="I560" s="36">
        <v>0.46</v>
      </c>
    </row>
    <row r="561" spans="1:9" x14ac:dyDescent="0.25">
      <c r="A561" s="243" t="s">
        <v>218</v>
      </c>
      <c r="B561" s="243"/>
      <c r="C561" s="243"/>
      <c r="D561" s="243"/>
      <c r="E561" s="243"/>
      <c r="F561" s="243"/>
      <c r="G561" s="243"/>
      <c r="H561" s="243"/>
      <c r="I561" s="17">
        <f>ROUND(SUM(I560:I560),2)</f>
        <v>0.46</v>
      </c>
    </row>
    <row r="562" spans="1:9" x14ac:dyDescent="0.25">
      <c r="A562" s="243" t="s">
        <v>183</v>
      </c>
      <c r="B562" s="243"/>
      <c r="C562" s="243"/>
      <c r="D562" s="243"/>
      <c r="E562" s="243"/>
      <c r="F562" s="243"/>
      <c r="G562" s="243"/>
      <c r="H562" s="243"/>
      <c r="I562" s="17">
        <f>0</f>
        <v>0</v>
      </c>
    </row>
    <row r="563" spans="1:9" x14ac:dyDescent="0.25">
      <c r="A563" s="243" t="s">
        <v>184</v>
      </c>
      <c r="B563" s="243"/>
      <c r="C563" s="243"/>
      <c r="D563" s="243"/>
      <c r="E563" s="243"/>
      <c r="F563" s="243"/>
      <c r="G563" s="243"/>
      <c r="H563" s="243"/>
      <c r="I563" s="17">
        <f>0</f>
        <v>0</v>
      </c>
    </row>
    <row r="564" spans="1:9" x14ac:dyDescent="0.25">
      <c r="A564" s="243" t="s">
        <v>185</v>
      </c>
      <c r="B564" s="243"/>
      <c r="C564" s="243"/>
      <c r="D564" s="243"/>
      <c r="E564" s="243"/>
      <c r="F564" s="243"/>
      <c r="G564" s="243"/>
      <c r="H564" s="243"/>
      <c r="I564" s="17">
        <f>I558+I561+I562+I563</f>
        <v>3.93</v>
      </c>
    </row>
    <row r="565" spans="1:9" x14ac:dyDescent="0.25">
      <c r="A565" s="243" t="s">
        <v>186</v>
      </c>
      <c r="B565" s="243"/>
      <c r="C565" s="243"/>
      <c r="D565" s="243"/>
      <c r="E565" s="243"/>
      <c r="F565" s="243"/>
      <c r="G565" s="243"/>
      <c r="H565" s="243"/>
      <c r="I565" s="17">
        <f>TRUNC(I564*0.2721,2)</f>
        <v>1.06</v>
      </c>
    </row>
    <row r="566" spans="1:9" x14ac:dyDescent="0.25">
      <c r="A566" s="243" t="s">
        <v>152</v>
      </c>
      <c r="B566" s="243"/>
      <c r="C566" s="243"/>
      <c r="D566" s="243"/>
      <c r="E566" s="243"/>
      <c r="F566" s="243"/>
      <c r="G566" s="243"/>
      <c r="H566" s="243"/>
      <c r="I566" s="17">
        <f>I564+I565</f>
        <v>4.99</v>
      </c>
    </row>
    <row r="567" spans="1:9" x14ac:dyDescent="0.25">
      <c r="A567" s="243" t="s">
        <v>152</v>
      </c>
      <c r="B567" s="243"/>
      <c r="C567" s="243"/>
      <c r="D567" s="243"/>
      <c r="E567" s="243"/>
      <c r="F567" s="243"/>
      <c r="G567" s="243"/>
      <c r="H567" s="243"/>
      <c r="I567" s="17">
        <f>I566</f>
        <v>4.99</v>
      </c>
    </row>
    <row r="568" spans="1:9" x14ac:dyDescent="0.25">
      <c r="A568" s="244" t="s">
        <v>153</v>
      </c>
      <c r="B568" s="244"/>
      <c r="C568" s="244"/>
      <c r="D568" s="244"/>
      <c r="E568" s="244"/>
      <c r="F568" s="244"/>
      <c r="G568" s="244"/>
      <c r="H568" s="244"/>
      <c r="I568" s="30">
        <f>G42</f>
        <v>1.25</v>
      </c>
    </row>
    <row r="569" spans="1:9" x14ac:dyDescent="0.25">
      <c r="A569" s="245" t="s">
        <v>154</v>
      </c>
      <c r="B569" s="245"/>
      <c r="C569" s="245"/>
      <c r="D569" s="245"/>
      <c r="E569" s="245"/>
      <c r="F569" s="245"/>
      <c r="G569" s="245"/>
      <c r="H569" s="245"/>
      <c r="I569" s="21">
        <f>H42</f>
        <v>3.74</v>
      </c>
    </row>
    <row r="570" spans="1:9" x14ac:dyDescent="0.25">
      <c r="A570" s="246" t="s">
        <v>265</v>
      </c>
      <c r="B570" s="246"/>
      <c r="C570" s="246"/>
      <c r="D570" s="246"/>
      <c r="E570" s="246"/>
      <c r="F570" s="246"/>
      <c r="G570" s="246"/>
      <c r="H570" s="246"/>
      <c r="I570" s="19">
        <f>I42</f>
        <v>17158.63</v>
      </c>
    </row>
    <row r="571" spans="1:9" x14ac:dyDescent="0.25">
      <c r="A571" s="247" t="s">
        <v>156</v>
      </c>
      <c r="B571" s="247"/>
      <c r="C571" s="247"/>
      <c r="D571" s="247"/>
      <c r="E571" s="247"/>
      <c r="F571" s="247"/>
      <c r="G571" s="247"/>
      <c r="H571" s="247"/>
      <c r="I571" s="31" t="str">
        <f>IF(ROUND(H42-'2-ORÇAMENTO CCB'!V54,2)=0,"CONFERE","DIVERGE")</f>
        <v>CONFERE</v>
      </c>
    </row>
    <row r="574" spans="1:9" ht="15" customHeight="1" x14ac:dyDescent="0.25">
      <c r="A574" s="249" t="s">
        <v>266</v>
      </c>
      <c r="B574" s="249"/>
      <c r="C574" s="249"/>
      <c r="D574" s="249"/>
      <c r="E574" s="249"/>
      <c r="F574" s="249"/>
      <c r="G574" s="249"/>
      <c r="H574" s="249"/>
      <c r="I574" s="249"/>
    </row>
    <row r="575" spans="1:9" ht="30" customHeight="1" x14ac:dyDescent="0.25">
      <c r="A575" s="248" t="s">
        <v>267</v>
      </c>
      <c r="B575" s="248"/>
      <c r="C575" s="248"/>
      <c r="D575" s="248"/>
      <c r="E575" s="248"/>
      <c r="F575" s="248"/>
      <c r="G575" s="248"/>
      <c r="H575" s="248"/>
      <c r="I575" s="248"/>
    </row>
    <row r="576" spans="1:9" ht="30" customHeight="1" x14ac:dyDescent="0.25">
      <c r="A576" s="248" t="s">
        <v>268</v>
      </c>
      <c r="B576" s="248"/>
      <c r="C576" s="248"/>
      <c r="D576" s="248"/>
      <c r="E576" s="248"/>
      <c r="F576" s="248"/>
      <c r="G576" s="248"/>
      <c r="H576" s="248"/>
      <c r="I576" s="248"/>
    </row>
    <row r="577" spans="1:9" ht="30" customHeight="1" x14ac:dyDescent="0.25">
      <c r="A577" s="248" t="s">
        <v>269</v>
      </c>
      <c r="B577" s="248"/>
      <c r="C577" s="248"/>
      <c r="D577" s="248"/>
      <c r="E577" s="248"/>
      <c r="F577" s="248"/>
      <c r="G577" s="248"/>
      <c r="H577" s="248"/>
      <c r="I577" s="248"/>
    </row>
    <row r="578" spans="1:9" ht="30" customHeight="1" x14ac:dyDescent="0.25">
      <c r="A578" s="248" t="s">
        <v>270</v>
      </c>
      <c r="B578" s="248"/>
      <c r="C578" s="248"/>
      <c r="D578" s="248"/>
      <c r="E578" s="248"/>
      <c r="F578" s="248"/>
      <c r="G578" s="248"/>
      <c r="H578" s="248"/>
      <c r="I578" s="248"/>
    </row>
    <row r="579" spans="1:9" ht="30" customHeight="1" x14ac:dyDescent="0.25">
      <c r="A579" s="248" t="s">
        <v>271</v>
      </c>
      <c r="B579" s="248"/>
      <c r="C579" s="248"/>
      <c r="D579" s="248"/>
      <c r="E579" s="248"/>
      <c r="F579" s="248"/>
      <c r="G579" s="248"/>
      <c r="H579" s="248"/>
      <c r="I579" s="248"/>
    </row>
    <row r="580" spans="1:9" ht="30" customHeight="1" x14ac:dyDescent="0.25">
      <c r="A580" s="248" t="s">
        <v>272</v>
      </c>
      <c r="B580" s="248"/>
      <c r="C580" s="248"/>
      <c r="D580" s="248"/>
      <c r="E580" s="248"/>
      <c r="F580" s="248"/>
      <c r="G580" s="248"/>
      <c r="H580" s="248"/>
      <c r="I580" s="248"/>
    </row>
    <row r="581" spans="1:9" ht="30" customHeight="1" x14ac:dyDescent="0.25">
      <c r="A581" s="248" t="s">
        <v>273</v>
      </c>
      <c r="B581" s="248"/>
      <c r="C581" s="248"/>
      <c r="D581" s="248"/>
      <c r="E581" s="248"/>
      <c r="F581" s="248"/>
      <c r="G581" s="248"/>
      <c r="H581" s="248"/>
      <c r="I581" s="248"/>
    </row>
  </sheetData>
  <mergeCells count="382">
    <mergeCell ref="A578:I578"/>
    <mergeCell ref="A579:I579"/>
    <mergeCell ref="A580:I580"/>
    <mergeCell ref="A581:I581"/>
    <mergeCell ref="A567:H567"/>
    <mergeCell ref="A568:H568"/>
    <mergeCell ref="A569:H569"/>
    <mergeCell ref="A570:H570"/>
    <mergeCell ref="A571:H571"/>
    <mergeCell ref="A574:I574"/>
    <mergeCell ref="A575:I575"/>
    <mergeCell ref="A576:I576"/>
    <mergeCell ref="A577:I577"/>
    <mergeCell ref="A556:H556"/>
    <mergeCell ref="A557:H557"/>
    <mergeCell ref="A558:H558"/>
    <mergeCell ref="A561:H561"/>
    <mergeCell ref="A562:H562"/>
    <mergeCell ref="A563:H563"/>
    <mergeCell ref="A564:H564"/>
    <mergeCell ref="A565:H565"/>
    <mergeCell ref="A566:H566"/>
    <mergeCell ref="A539:H539"/>
    <mergeCell ref="A540:H540"/>
    <mergeCell ref="A541:H541"/>
    <mergeCell ref="A542:H542"/>
    <mergeCell ref="A543:H543"/>
    <mergeCell ref="A547:I547"/>
    <mergeCell ref="A550:H550"/>
    <mergeCell ref="A554:H554"/>
    <mergeCell ref="A555:H555"/>
    <mergeCell ref="A525:H525"/>
    <mergeCell ref="A526:H526"/>
    <mergeCell ref="A527:H527"/>
    <mergeCell ref="A533:H533"/>
    <mergeCell ref="A534:H534"/>
    <mergeCell ref="A535:H535"/>
    <mergeCell ref="A536:H536"/>
    <mergeCell ref="A537:H537"/>
    <mergeCell ref="A538:H538"/>
    <mergeCell ref="A508:H508"/>
    <mergeCell ref="A509:H509"/>
    <mergeCell ref="A510:H510"/>
    <mergeCell ref="A511:H511"/>
    <mergeCell ref="A512:H512"/>
    <mergeCell ref="A516:I516"/>
    <mergeCell ref="A519:H519"/>
    <mergeCell ref="A523:H523"/>
    <mergeCell ref="A524:H524"/>
    <mergeCell ref="A499:H499"/>
    <mergeCell ref="A500:H500"/>
    <mergeCell ref="A501:H501"/>
    <mergeCell ref="A502:H502"/>
    <mergeCell ref="A503:H503"/>
    <mergeCell ref="A504:H504"/>
    <mergeCell ref="A505:H505"/>
    <mergeCell ref="A506:H506"/>
    <mergeCell ref="A507:H507"/>
    <mergeCell ref="A485:H485"/>
    <mergeCell ref="A486:H486"/>
    <mergeCell ref="A487:H487"/>
    <mergeCell ref="A488:H488"/>
    <mergeCell ref="A489:H489"/>
    <mergeCell ref="A493:I493"/>
    <mergeCell ref="A496:H496"/>
    <mergeCell ref="A497:H497"/>
    <mergeCell ref="A498:H498"/>
    <mergeCell ref="A473:H473"/>
    <mergeCell ref="A474:H474"/>
    <mergeCell ref="A475:H475"/>
    <mergeCell ref="A476:H476"/>
    <mergeCell ref="A477:H477"/>
    <mergeCell ref="A481:I481"/>
    <mergeCell ref="A482:I482"/>
    <mergeCell ref="A483:H483"/>
    <mergeCell ref="A484:H484"/>
    <mergeCell ref="A461:H461"/>
    <mergeCell ref="A462:H462"/>
    <mergeCell ref="A463:H463"/>
    <mergeCell ref="A464:H464"/>
    <mergeCell ref="A465:H465"/>
    <mergeCell ref="A469:I469"/>
    <mergeCell ref="A470:I470"/>
    <mergeCell ref="A471:H471"/>
    <mergeCell ref="A472:H472"/>
    <mergeCell ref="A452:H452"/>
    <mergeCell ref="A453:H453"/>
    <mergeCell ref="A454:H454"/>
    <mergeCell ref="A455:H455"/>
    <mergeCell ref="A456:H456"/>
    <mergeCell ref="A457:H457"/>
    <mergeCell ref="A458:H458"/>
    <mergeCell ref="A459:H459"/>
    <mergeCell ref="A460:H460"/>
    <mergeCell ref="A438:H438"/>
    <mergeCell ref="A439:H439"/>
    <mergeCell ref="A440:H440"/>
    <mergeCell ref="A441:H441"/>
    <mergeCell ref="A442:H442"/>
    <mergeCell ref="A446:I446"/>
    <mergeCell ref="A449:H449"/>
    <mergeCell ref="A450:H450"/>
    <mergeCell ref="A451:H451"/>
    <mergeCell ref="A429:H429"/>
    <mergeCell ref="A430:H430"/>
    <mergeCell ref="A431:H431"/>
    <mergeCell ref="A432:H432"/>
    <mergeCell ref="A433:H433"/>
    <mergeCell ref="A434:H434"/>
    <mergeCell ref="A435:H435"/>
    <mergeCell ref="A436:H436"/>
    <mergeCell ref="A437:H437"/>
    <mergeCell ref="A415:H415"/>
    <mergeCell ref="A416:H416"/>
    <mergeCell ref="A417:H417"/>
    <mergeCell ref="A418:H418"/>
    <mergeCell ref="A419:H419"/>
    <mergeCell ref="A423:I423"/>
    <mergeCell ref="A426:H426"/>
    <mergeCell ref="A427:H427"/>
    <mergeCell ref="A428:H428"/>
    <mergeCell ref="A406:H406"/>
    <mergeCell ref="A407:H407"/>
    <mergeCell ref="A408:H408"/>
    <mergeCell ref="A409:H409"/>
    <mergeCell ref="A410:H410"/>
    <mergeCell ref="A411:H411"/>
    <mergeCell ref="A412:H412"/>
    <mergeCell ref="A413:H413"/>
    <mergeCell ref="A414:H414"/>
    <mergeCell ref="A390:H390"/>
    <mergeCell ref="A391:H391"/>
    <mergeCell ref="A392:H392"/>
    <mergeCell ref="A393:H393"/>
    <mergeCell ref="A394:H394"/>
    <mergeCell ref="A398:I398"/>
    <mergeCell ref="A401:H401"/>
    <mergeCell ref="A404:H404"/>
    <mergeCell ref="A405:H405"/>
    <mergeCell ref="A381:H381"/>
    <mergeCell ref="A382:H382"/>
    <mergeCell ref="A383:H383"/>
    <mergeCell ref="A384:H384"/>
    <mergeCell ref="A385:H385"/>
    <mergeCell ref="A386:H386"/>
    <mergeCell ref="A387:H387"/>
    <mergeCell ref="A388:H388"/>
    <mergeCell ref="A389:H389"/>
    <mergeCell ref="A360:H360"/>
    <mergeCell ref="A361:H361"/>
    <mergeCell ref="A362:H362"/>
    <mergeCell ref="A363:H363"/>
    <mergeCell ref="A367:I367"/>
    <mergeCell ref="A368:I368"/>
    <mergeCell ref="A375:H375"/>
    <mergeCell ref="A379:H379"/>
    <mergeCell ref="A380:H380"/>
    <mergeCell ref="A348:H348"/>
    <mergeCell ref="A349:H349"/>
    <mergeCell ref="A350:H350"/>
    <mergeCell ref="A351:H351"/>
    <mergeCell ref="A355:I355"/>
    <mergeCell ref="A356:I356"/>
    <mergeCell ref="A357:H357"/>
    <mergeCell ref="A358:H358"/>
    <mergeCell ref="A359:H359"/>
    <mergeCell ref="A339:H339"/>
    <mergeCell ref="A340:H340"/>
    <mergeCell ref="A341:H341"/>
    <mergeCell ref="A342:H342"/>
    <mergeCell ref="A343:H343"/>
    <mergeCell ref="A344:H344"/>
    <mergeCell ref="A345:H345"/>
    <mergeCell ref="A346:H346"/>
    <mergeCell ref="A347:H347"/>
    <mergeCell ref="A318:H318"/>
    <mergeCell ref="A319:H319"/>
    <mergeCell ref="A320:H320"/>
    <mergeCell ref="A321:H321"/>
    <mergeCell ref="A325:I325"/>
    <mergeCell ref="A332:H332"/>
    <mergeCell ref="A336:H336"/>
    <mergeCell ref="A337:H337"/>
    <mergeCell ref="A338:H338"/>
    <mergeCell ref="A309:H309"/>
    <mergeCell ref="A310:H310"/>
    <mergeCell ref="A311:H311"/>
    <mergeCell ref="A312:H312"/>
    <mergeCell ref="A313:H313"/>
    <mergeCell ref="A314:H314"/>
    <mergeCell ref="A315:H315"/>
    <mergeCell ref="A316:H316"/>
    <mergeCell ref="A317:H317"/>
    <mergeCell ref="A295:H295"/>
    <mergeCell ref="A296:H296"/>
    <mergeCell ref="A297:H297"/>
    <mergeCell ref="A298:H298"/>
    <mergeCell ref="A302:I302"/>
    <mergeCell ref="A305:H305"/>
    <mergeCell ref="A306:H306"/>
    <mergeCell ref="A307:H307"/>
    <mergeCell ref="A308:H308"/>
    <mergeCell ref="A286:H286"/>
    <mergeCell ref="A287:H287"/>
    <mergeCell ref="A288:H288"/>
    <mergeCell ref="A289:H289"/>
    <mergeCell ref="A290:H290"/>
    <mergeCell ref="A291:H291"/>
    <mergeCell ref="A292:H292"/>
    <mergeCell ref="A293:H293"/>
    <mergeCell ref="A294:H294"/>
    <mergeCell ref="A272:H272"/>
    <mergeCell ref="A273:H273"/>
    <mergeCell ref="A274:H274"/>
    <mergeCell ref="A275:H275"/>
    <mergeCell ref="A279:I279"/>
    <mergeCell ref="A282:H282"/>
    <mergeCell ref="A283:H283"/>
    <mergeCell ref="A284:H284"/>
    <mergeCell ref="A285:H285"/>
    <mergeCell ref="A263:H263"/>
    <mergeCell ref="A264:H264"/>
    <mergeCell ref="A265:H265"/>
    <mergeCell ref="A266:H266"/>
    <mergeCell ref="A267:H267"/>
    <mergeCell ref="A268:H268"/>
    <mergeCell ref="A269:H269"/>
    <mergeCell ref="A270:H270"/>
    <mergeCell ref="A271:H271"/>
    <mergeCell ref="A245:H245"/>
    <mergeCell ref="A246:H246"/>
    <mergeCell ref="A247:H247"/>
    <mergeCell ref="A248:H248"/>
    <mergeCell ref="A252:I252"/>
    <mergeCell ref="A256:H256"/>
    <mergeCell ref="A260:H260"/>
    <mergeCell ref="A261:H261"/>
    <mergeCell ref="A262:H262"/>
    <mergeCell ref="A236:H236"/>
    <mergeCell ref="A237:H237"/>
    <mergeCell ref="A238:H238"/>
    <mergeCell ref="A239:H239"/>
    <mergeCell ref="A240:H240"/>
    <mergeCell ref="A241:H241"/>
    <mergeCell ref="A242:H242"/>
    <mergeCell ref="A243:H243"/>
    <mergeCell ref="A244:H244"/>
    <mergeCell ref="A216:H216"/>
    <mergeCell ref="A217:H217"/>
    <mergeCell ref="A218:H218"/>
    <mergeCell ref="A219:H219"/>
    <mergeCell ref="A223:I223"/>
    <mergeCell ref="A229:H229"/>
    <mergeCell ref="A233:H233"/>
    <mergeCell ref="A234:H234"/>
    <mergeCell ref="A235:H235"/>
    <mergeCell ref="A205:H205"/>
    <mergeCell ref="A206:H206"/>
    <mergeCell ref="A209:H209"/>
    <mergeCell ref="A210:H210"/>
    <mergeCell ref="A211:H211"/>
    <mergeCell ref="A212:H212"/>
    <mergeCell ref="A213:H213"/>
    <mergeCell ref="A214:H214"/>
    <mergeCell ref="A215:H215"/>
    <mergeCell ref="A181:H181"/>
    <mergeCell ref="A182:H182"/>
    <mergeCell ref="A183:H183"/>
    <mergeCell ref="A184:H184"/>
    <mergeCell ref="A188:I188"/>
    <mergeCell ref="A197:H197"/>
    <mergeCell ref="A202:H202"/>
    <mergeCell ref="A203:H203"/>
    <mergeCell ref="A204:H204"/>
    <mergeCell ref="A172:H172"/>
    <mergeCell ref="A173:H173"/>
    <mergeCell ref="A174:H174"/>
    <mergeCell ref="A175:H175"/>
    <mergeCell ref="A176:H176"/>
    <mergeCell ref="A177:H177"/>
    <mergeCell ref="A178:H178"/>
    <mergeCell ref="A179:H179"/>
    <mergeCell ref="A180:H180"/>
    <mergeCell ref="A158:H158"/>
    <mergeCell ref="A159:H159"/>
    <mergeCell ref="A160:H160"/>
    <mergeCell ref="A161:H161"/>
    <mergeCell ref="A165:I165"/>
    <mergeCell ref="A168:H168"/>
    <mergeCell ref="A169:H169"/>
    <mergeCell ref="A170:H170"/>
    <mergeCell ref="A171:H171"/>
    <mergeCell ref="A149:H149"/>
    <mergeCell ref="A150:H150"/>
    <mergeCell ref="A151:H151"/>
    <mergeCell ref="A152:H152"/>
    <mergeCell ref="A153:H153"/>
    <mergeCell ref="A154:H154"/>
    <mergeCell ref="A155:H155"/>
    <mergeCell ref="A156:H156"/>
    <mergeCell ref="A157:H157"/>
    <mergeCell ref="A131:H131"/>
    <mergeCell ref="A132:H132"/>
    <mergeCell ref="A133:H133"/>
    <mergeCell ref="A134:H134"/>
    <mergeCell ref="A138:I138"/>
    <mergeCell ref="A142:H142"/>
    <mergeCell ref="A146:H146"/>
    <mergeCell ref="A147:H147"/>
    <mergeCell ref="A148:H148"/>
    <mergeCell ref="A122:H122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05:H105"/>
    <mergeCell ref="A106:H106"/>
    <mergeCell ref="A107:H107"/>
    <mergeCell ref="A108:H108"/>
    <mergeCell ref="A112:I112"/>
    <mergeCell ref="A115:H115"/>
    <mergeCell ref="A119:H119"/>
    <mergeCell ref="A120:H120"/>
    <mergeCell ref="A121:H121"/>
    <mergeCell ref="A96:H96"/>
    <mergeCell ref="A97:H97"/>
    <mergeCell ref="A98:H98"/>
    <mergeCell ref="A99:H99"/>
    <mergeCell ref="A100:H100"/>
    <mergeCell ref="A101:H101"/>
    <mergeCell ref="A102:H102"/>
    <mergeCell ref="A103:H103"/>
    <mergeCell ref="A104:H104"/>
    <mergeCell ref="A79:H79"/>
    <mergeCell ref="A80:H80"/>
    <mergeCell ref="A81:H81"/>
    <mergeCell ref="A82:H82"/>
    <mergeCell ref="A86:I86"/>
    <mergeCell ref="A89:H89"/>
    <mergeCell ref="A93:H93"/>
    <mergeCell ref="A94:H94"/>
    <mergeCell ref="A95:H95"/>
    <mergeCell ref="A67:H67"/>
    <mergeCell ref="A68:H68"/>
    <mergeCell ref="A69:H69"/>
    <mergeCell ref="A70:H70"/>
    <mergeCell ref="A74:I74"/>
    <mergeCell ref="A75:I75"/>
    <mergeCell ref="A76:H76"/>
    <mergeCell ref="A77:H77"/>
    <mergeCell ref="A78:H78"/>
    <mergeCell ref="A54:H54"/>
    <mergeCell ref="A55:H55"/>
    <mergeCell ref="A58:I58"/>
    <mergeCell ref="A61:I61"/>
    <mergeCell ref="A62:I62"/>
    <mergeCell ref="A63:I63"/>
    <mergeCell ref="A64:H64"/>
    <mergeCell ref="A65:H65"/>
    <mergeCell ref="A66:H66"/>
    <mergeCell ref="A16:I16"/>
    <mergeCell ref="A18:I18"/>
    <mergeCell ref="A21:I21"/>
    <mergeCell ref="A40:I40"/>
    <mergeCell ref="A49:H49"/>
    <mergeCell ref="A50:H50"/>
    <mergeCell ref="A51:H51"/>
    <mergeCell ref="A52:H52"/>
    <mergeCell ref="A53:H53"/>
    <mergeCell ref="A1:I1"/>
    <mergeCell ref="A2:I2"/>
    <mergeCell ref="B4:I4"/>
    <mergeCell ref="B5:I5"/>
    <mergeCell ref="B6:I6"/>
    <mergeCell ref="B7:I7"/>
    <mergeCell ref="B8:I8"/>
    <mergeCell ref="B9:I9"/>
    <mergeCell ref="B10:I10"/>
  </mergeCells>
  <pageMargins left="0.25" right="0.25" top="0.75" bottom="0.75" header="0.3" footer="0.3"/>
  <pageSetup paperSize="9" scale="82" fitToHeight="0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095EA-BF4B-410C-8BB7-4238BFEED883}">
  <sheetPr>
    <tabColor rgb="FF8B6914"/>
    <pageSetUpPr fitToPage="1"/>
  </sheetPr>
  <dimension ref="A1:G62"/>
  <sheetViews>
    <sheetView showGridLines="0" zoomScaleNormal="100" workbookViewId="0">
      <selection activeCell="C8" sqref="C8"/>
    </sheetView>
  </sheetViews>
  <sheetFormatPr defaultColWidth="8.7109375" defaultRowHeight="15" x14ac:dyDescent="0.25"/>
  <cols>
    <col min="1" max="1" width="58" customWidth="1"/>
    <col min="2" max="2" width="10" customWidth="1"/>
    <col min="3" max="3" width="12" customWidth="1"/>
    <col min="4" max="4" width="15.42578125" customWidth="1"/>
    <col min="5" max="5" width="8" customWidth="1"/>
    <col min="6" max="7" width="16" customWidth="1"/>
  </cols>
  <sheetData>
    <row r="1" spans="1:7" ht="28.5" customHeight="1" x14ac:dyDescent="0.25">
      <c r="A1" s="143" t="s">
        <v>538</v>
      </c>
    </row>
    <row r="2" spans="1:7" ht="31.5" customHeight="1" x14ac:dyDescent="0.25">
      <c r="A2" s="144" t="s">
        <v>539</v>
      </c>
    </row>
    <row r="3" spans="1:7" x14ac:dyDescent="0.25">
      <c r="A3" s="145" t="s">
        <v>540</v>
      </c>
    </row>
    <row r="5" spans="1:7" x14ac:dyDescent="0.25">
      <c r="A5" s="8" t="s">
        <v>450</v>
      </c>
      <c r="C5" s="169" t="s">
        <v>541</v>
      </c>
    </row>
    <row r="6" spans="1:7" x14ac:dyDescent="0.25">
      <c r="A6" s="8" t="s">
        <v>542</v>
      </c>
      <c r="C6" s="169" t="s">
        <v>543</v>
      </c>
    </row>
    <row r="7" spans="1:7" x14ac:dyDescent="0.25">
      <c r="A7" s="8" t="s">
        <v>454</v>
      </c>
      <c r="C7" s="169" t="s">
        <v>544</v>
      </c>
    </row>
    <row r="9" spans="1:7" ht="30" customHeight="1" x14ac:dyDescent="0.25">
      <c r="A9" s="170" t="s">
        <v>385</v>
      </c>
      <c r="B9" s="170" t="s">
        <v>545</v>
      </c>
      <c r="C9" s="170" t="s">
        <v>546</v>
      </c>
      <c r="D9" s="170" t="s">
        <v>547</v>
      </c>
      <c r="E9" s="170" t="s">
        <v>548</v>
      </c>
      <c r="F9" s="170" t="s">
        <v>549</v>
      </c>
      <c r="G9" s="170" t="s">
        <v>550</v>
      </c>
    </row>
    <row r="10" spans="1:7" x14ac:dyDescent="0.25">
      <c r="A10" s="171" t="s">
        <v>521</v>
      </c>
      <c r="B10" s="171"/>
      <c r="C10" s="171"/>
      <c r="D10" s="171"/>
      <c r="E10" s="171"/>
      <c r="F10" s="171"/>
      <c r="G10" s="171"/>
    </row>
    <row r="11" spans="1:7" x14ac:dyDescent="0.25">
      <c r="A11" s="171" t="s">
        <v>551</v>
      </c>
      <c r="B11" s="171"/>
      <c r="C11" s="171"/>
      <c r="D11" s="171"/>
      <c r="E11" s="171"/>
      <c r="F11" s="171"/>
      <c r="G11" s="171"/>
    </row>
    <row r="12" spans="1:7" x14ac:dyDescent="0.25">
      <c r="A12" s="149" t="s">
        <v>552</v>
      </c>
      <c r="B12" s="148" t="s">
        <v>370</v>
      </c>
      <c r="C12" s="181">
        <v>1</v>
      </c>
      <c r="D12" s="182">
        <v>10</v>
      </c>
      <c r="E12" s="173">
        <v>2</v>
      </c>
      <c r="F12" s="158">
        <v>23658.799999999999</v>
      </c>
      <c r="G12" s="158">
        <f>ROUND(C12*D12/100*E12*F12,2)</f>
        <v>4731.76</v>
      </c>
    </row>
    <row r="13" spans="1:7" x14ac:dyDescent="0.25">
      <c r="A13" s="149" t="s">
        <v>553</v>
      </c>
      <c r="B13" s="148" t="s">
        <v>370</v>
      </c>
      <c r="C13" s="181">
        <v>1</v>
      </c>
      <c r="D13" s="182">
        <v>50</v>
      </c>
      <c r="E13" s="173">
        <v>2</v>
      </c>
      <c r="F13" s="158">
        <v>8008</v>
      </c>
      <c r="G13" s="158">
        <f>ROUND(C13*D13/100*E13*F13,2)</f>
        <v>8008</v>
      </c>
    </row>
    <row r="14" spans="1:7" x14ac:dyDescent="0.25">
      <c r="A14" s="149" t="s">
        <v>554</v>
      </c>
      <c r="B14" s="148" t="s">
        <v>370</v>
      </c>
      <c r="C14" s="181">
        <v>1</v>
      </c>
      <c r="D14" s="182">
        <v>100</v>
      </c>
      <c r="E14" s="173">
        <v>2</v>
      </c>
      <c r="F14" s="158">
        <v>3931.4</v>
      </c>
      <c r="G14" s="158">
        <f>ROUND(C14*D14/100*E14*F14,2)</f>
        <v>7862.8</v>
      </c>
    </row>
    <row r="15" spans="1:7" x14ac:dyDescent="0.25">
      <c r="A15" s="171" t="s">
        <v>555</v>
      </c>
      <c r="B15" s="171"/>
      <c r="C15" s="171"/>
      <c r="D15" s="171"/>
      <c r="E15" s="171"/>
      <c r="F15" s="171"/>
      <c r="G15" s="171"/>
    </row>
    <row r="16" spans="1:7" x14ac:dyDescent="0.25">
      <c r="A16" s="149" t="s">
        <v>556</v>
      </c>
      <c r="B16" s="148" t="s">
        <v>370</v>
      </c>
      <c r="C16" s="181">
        <v>1</v>
      </c>
      <c r="D16" s="182">
        <v>2.5</v>
      </c>
      <c r="E16" s="173">
        <v>2</v>
      </c>
      <c r="F16" s="158">
        <v>6882.05</v>
      </c>
      <c r="G16" s="158">
        <f>ROUND(C16*D16/100*E16*F16,2)</f>
        <v>344.1</v>
      </c>
    </row>
    <row r="17" spans="1:7" x14ac:dyDescent="0.25">
      <c r="A17" s="171" t="s">
        <v>557</v>
      </c>
      <c r="B17" s="171"/>
      <c r="C17" s="171"/>
      <c r="D17" s="171"/>
      <c r="E17" s="171"/>
      <c r="F17" s="171"/>
      <c r="G17" s="171"/>
    </row>
    <row r="18" spans="1:7" x14ac:dyDescent="0.25">
      <c r="A18" s="149" t="s">
        <v>558</v>
      </c>
      <c r="B18" s="148" t="s">
        <v>370</v>
      </c>
      <c r="C18" s="181">
        <v>1</v>
      </c>
      <c r="D18" s="182">
        <v>2.5</v>
      </c>
      <c r="E18" s="173">
        <v>2</v>
      </c>
      <c r="F18" s="158">
        <v>5007.2</v>
      </c>
      <c r="G18" s="158">
        <f>ROUND(C18*D18/100*E18*F18,2)</f>
        <v>250.36</v>
      </c>
    </row>
    <row r="19" spans="1:7" x14ac:dyDescent="0.25">
      <c r="A19" s="171" t="s">
        <v>559</v>
      </c>
      <c r="B19" s="171"/>
      <c r="C19" s="171"/>
      <c r="D19" s="171"/>
      <c r="E19" s="171"/>
      <c r="F19" s="171"/>
      <c r="G19" s="171"/>
    </row>
    <row r="20" spans="1:7" x14ac:dyDescent="0.25">
      <c r="A20" s="171" t="s">
        <v>560</v>
      </c>
      <c r="B20" s="171"/>
      <c r="C20" s="171"/>
      <c r="D20" s="171"/>
      <c r="E20" s="171"/>
      <c r="F20" s="171"/>
      <c r="G20" s="171"/>
    </row>
    <row r="21" spans="1:7" x14ac:dyDescent="0.25">
      <c r="A21" s="149" t="s">
        <v>561</v>
      </c>
      <c r="B21" s="148" t="s">
        <v>370</v>
      </c>
      <c r="C21" s="181">
        <v>1</v>
      </c>
      <c r="D21" s="182">
        <v>100</v>
      </c>
      <c r="E21" s="173">
        <v>2</v>
      </c>
      <c r="F21" s="158">
        <v>200</v>
      </c>
      <c r="G21" s="158">
        <f>ROUND(C21*D21/100*E21*F21,2)</f>
        <v>400</v>
      </c>
    </row>
    <row r="22" spans="1:7" x14ac:dyDescent="0.25">
      <c r="A22" s="149" t="s">
        <v>562</v>
      </c>
      <c r="B22" s="148" t="s">
        <v>370</v>
      </c>
      <c r="C22" s="181">
        <v>1</v>
      </c>
      <c r="D22" s="182">
        <v>100</v>
      </c>
      <c r="E22" s="173">
        <v>2</v>
      </c>
      <c r="F22" s="158">
        <v>50</v>
      </c>
      <c r="G22" s="158">
        <f>ROUND(C22*D22/100*E22*F22,2)</f>
        <v>100</v>
      </c>
    </row>
    <row r="23" spans="1:7" x14ac:dyDescent="0.25">
      <c r="A23" s="171" t="s">
        <v>563</v>
      </c>
      <c r="B23" s="171"/>
      <c r="C23" s="171"/>
      <c r="D23" s="171"/>
      <c r="E23" s="171"/>
      <c r="F23" s="171"/>
      <c r="G23" s="171"/>
    </row>
    <row r="24" spans="1:7" x14ac:dyDescent="0.25">
      <c r="A24" s="149" t="s">
        <v>564</v>
      </c>
      <c r="B24" s="148" t="s">
        <v>370</v>
      </c>
      <c r="C24" s="181">
        <v>1</v>
      </c>
      <c r="D24" s="182">
        <v>100</v>
      </c>
      <c r="E24" s="173">
        <v>2</v>
      </c>
      <c r="F24" s="158">
        <v>3378.13</v>
      </c>
      <c r="G24" s="158">
        <f>ROUND(C24*D24/100*E24*F24,2)</f>
        <v>6756.26</v>
      </c>
    </row>
    <row r="25" spans="1:7" x14ac:dyDescent="0.25">
      <c r="A25" s="171" t="s">
        <v>565</v>
      </c>
      <c r="B25" s="171"/>
      <c r="C25" s="171"/>
      <c r="D25" s="171"/>
      <c r="E25" s="171"/>
      <c r="F25" s="171"/>
      <c r="G25" s="171"/>
    </row>
    <row r="26" spans="1:7" x14ac:dyDescent="0.25">
      <c r="A26" s="149" t="s">
        <v>566</v>
      </c>
      <c r="B26" s="148" t="s">
        <v>370</v>
      </c>
      <c r="C26" s="181">
        <v>1</v>
      </c>
      <c r="D26" s="182">
        <v>100</v>
      </c>
      <c r="E26" s="173">
        <v>2</v>
      </c>
      <c r="F26" s="158">
        <v>5826.7</v>
      </c>
      <c r="G26" s="158">
        <f>ROUND(C26*D26/100*E26*F26,2)</f>
        <v>11653.4</v>
      </c>
    </row>
    <row r="27" spans="1:7" x14ac:dyDescent="0.25">
      <c r="A27" s="149" t="s">
        <v>567</v>
      </c>
      <c r="B27" s="148" t="s">
        <v>370</v>
      </c>
      <c r="C27" s="181">
        <v>1</v>
      </c>
      <c r="D27" s="182">
        <v>2.5</v>
      </c>
      <c r="E27" s="173">
        <v>2</v>
      </c>
      <c r="F27" s="158">
        <v>39692.400000000001</v>
      </c>
      <c r="G27" s="158">
        <f>ROUND(C27*D27/100*E27*F27,2)</f>
        <v>1984.62</v>
      </c>
    </row>
    <row r="28" spans="1:7" x14ac:dyDescent="0.25">
      <c r="A28" s="171" t="s">
        <v>568</v>
      </c>
      <c r="B28" s="171"/>
      <c r="C28" s="171"/>
      <c r="D28" s="171"/>
      <c r="E28" s="171"/>
      <c r="F28" s="171"/>
      <c r="G28" s="171"/>
    </row>
    <row r="29" spans="1:7" x14ac:dyDescent="0.25">
      <c r="A29" s="149" t="s">
        <v>569</v>
      </c>
      <c r="B29" s="148" t="s">
        <v>370</v>
      </c>
      <c r="C29" s="181">
        <v>1</v>
      </c>
      <c r="D29" s="182">
        <v>100</v>
      </c>
      <c r="E29" s="173">
        <v>2</v>
      </c>
      <c r="F29" s="158">
        <v>3530.76</v>
      </c>
      <c r="G29" s="158">
        <f>ROUND(C29*D29/100*E29*F29,2)</f>
        <v>7061.52</v>
      </c>
    </row>
    <row r="30" spans="1:7" x14ac:dyDescent="0.25">
      <c r="A30" s="149" t="s">
        <v>570</v>
      </c>
      <c r="B30" s="148" t="s">
        <v>370</v>
      </c>
      <c r="C30" s="181">
        <v>1</v>
      </c>
      <c r="D30" s="182">
        <v>100</v>
      </c>
      <c r="E30" s="173">
        <v>2</v>
      </c>
      <c r="F30" s="158">
        <v>3735.77</v>
      </c>
      <c r="G30" s="158">
        <f>ROUND(C30*D30/100*E30*F30,2)</f>
        <v>7471.54</v>
      </c>
    </row>
    <row r="31" spans="1:7" x14ac:dyDescent="0.25">
      <c r="A31" s="171" t="s">
        <v>571</v>
      </c>
      <c r="B31" s="171"/>
      <c r="C31" s="171"/>
      <c r="D31" s="171"/>
      <c r="E31" s="171"/>
      <c r="F31" s="171"/>
      <c r="G31" s="171"/>
    </row>
    <row r="32" spans="1:7" x14ac:dyDescent="0.25">
      <c r="A32" s="149" t="s">
        <v>572</v>
      </c>
      <c r="B32" s="148" t="s">
        <v>370</v>
      </c>
      <c r="C32" s="181">
        <v>1</v>
      </c>
      <c r="D32" s="182">
        <v>100</v>
      </c>
      <c r="E32" s="173">
        <v>2</v>
      </c>
      <c r="F32" s="158">
        <v>384.46</v>
      </c>
      <c r="G32" s="158">
        <f>ROUND(C32*D32/100*E32*F32,2)</f>
        <v>768.92</v>
      </c>
    </row>
    <row r="33" spans="1:7" x14ac:dyDescent="0.25">
      <c r="A33" s="149" t="s">
        <v>573</v>
      </c>
      <c r="B33" s="148" t="s">
        <v>370</v>
      </c>
      <c r="C33" s="181">
        <v>1</v>
      </c>
      <c r="D33" s="182">
        <v>100</v>
      </c>
      <c r="E33" s="173">
        <v>2</v>
      </c>
      <c r="F33" s="158">
        <v>4348.22</v>
      </c>
      <c r="G33" s="158">
        <f>ROUND(C33*D33/100*E33*F33,2)</f>
        <v>8696.44</v>
      </c>
    </row>
    <row r="34" spans="1:7" x14ac:dyDescent="0.25">
      <c r="A34" s="171" t="s">
        <v>574</v>
      </c>
      <c r="B34" s="171"/>
      <c r="C34" s="171"/>
      <c r="D34" s="171"/>
      <c r="E34" s="171"/>
      <c r="F34" s="171"/>
      <c r="G34" s="171"/>
    </row>
    <row r="35" spans="1:7" x14ac:dyDescent="0.25">
      <c r="A35" s="149" t="s">
        <v>575</v>
      </c>
      <c r="B35" s="148" t="s">
        <v>576</v>
      </c>
      <c r="C35" s="181">
        <v>1</v>
      </c>
      <c r="D35" s="182" t="s">
        <v>577</v>
      </c>
      <c r="E35" s="173" t="s">
        <v>577</v>
      </c>
      <c r="F35" s="158">
        <v>450</v>
      </c>
      <c r="G35" s="158">
        <f>ROUND(C35*F35,2)</f>
        <v>450</v>
      </c>
    </row>
    <row r="36" spans="1:7" x14ac:dyDescent="0.25">
      <c r="A36" s="149" t="s">
        <v>578</v>
      </c>
      <c r="B36" s="148" t="s">
        <v>576</v>
      </c>
      <c r="C36" s="181">
        <v>1</v>
      </c>
      <c r="D36" s="182" t="s">
        <v>577</v>
      </c>
      <c r="E36" s="173" t="s">
        <v>577</v>
      </c>
      <c r="F36" s="158">
        <v>3333.33</v>
      </c>
      <c r="G36" s="158">
        <f>ROUND(C36*F36,2)</f>
        <v>3333.33</v>
      </c>
    </row>
    <row r="37" spans="1:7" x14ac:dyDescent="0.25">
      <c r="A37" s="149" t="s">
        <v>579</v>
      </c>
      <c r="B37" s="148" t="s">
        <v>576</v>
      </c>
      <c r="C37" s="181">
        <v>1</v>
      </c>
      <c r="D37" s="182" t="s">
        <v>577</v>
      </c>
      <c r="E37" s="173" t="s">
        <v>577</v>
      </c>
      <c r="F37" s="158">
        <v>271.47000000000003</v>
      </c>
      <c r="G37" s="158">
        <f>ROUND(C37*F37,2)</f>
        <v>271.47000000000003</v>
      </c>
    </row>
    <row r="38" spans="1:7" x14ac:dyDescent="0.25">
      <c r="A38" s="171" t="s">
        <v>580</v>
      </c>
      <c r="B38" s="171"/>
      <c r="C38" s="171"/>
      <c r="D38" s="171"/>
      <c r="E38" s="171"/>
      <c r="F38" s="171"/>
      <c r="G38" s="171"/>
    </row>
    <row r="39" spans="1:7" x14ac:dyDescent="0.25">
      <c r="A39" s="149" t="s">
        <v>581</v>
      </c>
      <c r="B39" s="148" t="s">
        <v>576</v>
      </c>
      <c r="C39" s="181">
        <v>3</v>
      </c>
      <c r="D39" s="182" t="s">
        <v>577</v>
      </c>
      <c r="E39" s="173" t="s">
        <v>577</v>
      </c>
      <c r="F39" s="158">
        <v>410.19</v>
      </c>
      <c r="G39" s="158">
        <f>ROUND(C39*F39,2)</f>
        <v>1230.57</v>
      </c>
    </row>
    <row r="40" spans="1:7" x14ac:dyDescent="0.25">
      <c r="A40" s="171" t="s">
        <v>582</v>
      </c>
      <c r="B40" s="171"/>
      <c r="C40" s="171"/>
      <c r="D40" s="171"/>
      <c r="E40" s="171"/>
      <c r="F40" s="171"/>
      <c r="G40" s="171"/>
    </row>
    <row r="41" spans="1:7" x14ac:dyDescent="0.25">
      <c r="A41" s="149" t="s">
        <v>583</v>
      </c>
      <c r="B41" s="148" t="s">
        <v>108</v>
      </c>
      <c r="C41" s="181">
        <v>7</v>
      </c>
      <c r="D41" s="182" t="s">
        <v>577</v>
      </c>
      <c r="E41" s="173" t="s">
        <v>577</v>
      </c>
      <c r="F41" s="158">
        <v>400.78</v>
      </c>
      <c r="G41" s="158">
        <f>ROUND(C41*F41,2)</f>
        <v>2805.46</v>
      </c>
    </row>
    <row r="42" spans="1:7" x14ac:dyDescent="0.25">
      <c r="A42" s="149" t="s">
        <v>584</v>
      </c>
      <c r="B42" s="148" t="s">
        <v>108</v>
      </c>
      <c r="C42" s="181">
        <v>15</v>
      </c>
      <c r="D42" s="182" t="s">
        <v>577</v>
      </c>
      <c r="E42" s="173" t="s">
        <v>577</v>
      </c>
      <c r="F42" s="158">
        <v>347.98</v>
      </c>
      <c r="G42" s="158">
        <f>ROUND(C42*F42,2)</f>
        <v>5219.7</v>
      </c>
    </row>
    <row r="43" spans="1:7" x14ac:dyDescent="0.25">
      <c r="A43" s="149" t="s">
        <v>585</v>
      </c>
      <c r="B43" s="148" t="s">
        <v>576</v>
      </c>
      <c r="C43" s="181">
        <v>50</v>
      </c>
      <c r="D43" s="182" t="s">
        <v>577</v>
      </c>
      <c r="E43" s="173" t="s">
        <v>577</v>
      </c>
      <c r="F43" s="158">
        <v>88.63</v>
      </c>
      <c r="G43" s="158">
        <f>ROUND(C43*F43,2)</f>
        <v>4431.5</v>
      </c>
    </row>
    <row r="44" spans="1:7" x14ac:dyDescent="0.25">
      <c r="A44" s="171" t="s">
        <v>586</v>
      </c>
      <c r="B44" s="171"/>
      <c r="C44" s="171"/>
      <c r="D44" s="171"/>
      <c r="E44" s="171"/>
      <c r="F44" s="171"/>
      <c r="G44" s="171"/>
    </row>
    <row r="45" spans="1:7" x14ac:dyDescent="0.25">
      <c r="A45" s="149" t="s">
        <v>587</v>
      </c>
      <c r="B45" s="148" t="s">
        <v>576</v>
      </c>
      <c r="C45" s="181">
        <v>1</v>
      </c>
      <c r="D45" s="182" t="s">
        <v>577</v>
      </c>
      <c r="E45" s="173" t="s">
        <v>577</v>
      </c>
      <c r="F45" s="158">
        <v>5403.04</v>
      </c>
      <c r="G45" s="158">
        <f>ROUND(C45*F45,2)</f>
        <v>5403.04</v>
      </c>
    </row>
    <row r="46" spans="1:7" x14ac:dyDescent="0.25">
      <c r="A46" s="149" t="s">
        <v>588</v>
      </c>
      <c r="B46" s="148" t="s">
        <v>108</v>
      </c>
      <c r="C46" s="181">
        <v>1200</v>
      </c>
      <c r="D46" s="182" t="s">
        <v>577</v>
      </c>
      <c r="E46" s="173" t="s">
        <v>577</v>
      </c>
      <c r="F46" s="158">
        <v>0.4</v>
      </c>
      <c r="G46" s="158">
        <f>ROUND(C46*F46,2)</f>
        <v>480</v>
      </c>
    </row>
    <row r="47" spans="1:7" x14ac:dyDescent="0.25">
      <c r="A47" s="149" t="s">
        <v>589</v>
      </c>
      <c r="B47" s="148" t="s">
        <v>576</v>
      </c>
      <c r="C47" s="181">
        <v>0</v>
      </c>
      <c r="D47" s="182" t="s">
        <v>577</v>
      </c>
      <c r="E47" s="173" t="s">
        <v>577</v>
      </c>
      <c r="F47" s="158">
        <v>6911.2</v>
      </c>
      <c r="G47" s="158">
        <f>ROUND(C47*F47,2)</f>
        <v>0</v>
      </c>
    </row>
    <row r="48" spans="1:7" x14ac:dyDescent="0.25">
      <c r="A48" s="175" t="s">
        <v>590</v>
      </c>
      <c r="B48" s="175"/>
      <c r="C48" s="175"/>
      <c r="D48" s="175"/>
      <c r="E48" s="175"/>
      <c r="F48" s="175"/>
      <c r="G48" s="176">
        <f>ROUND(SUM(G12:G47),2)</f>
        <v>89714.79</v>
      </c>
    </row>
    <row r="49" spans="1:7" x14ac:dyDescent="0.25">
      <c r="A49" s="175" t="s">
        <v>591</v>
      </c>
      <c r="B49" s="175"/>
      <c r="C49" s="175"/>
      <c r="D49" s="175"/>
      <c r="E49" s="175"/>
      <c r="F49" s="175"/>
      <c r="G49" s="176">
        <f>TRUNC(G48*'[1]10 BDI'!$L$8,2)</f>
        <v>24411.39</v>
      </c>
    </row>
    <row r="50" spans="1:7" x14ac:dyDescent="0.25">
      <c r="A50" s="178" t="s">
        <v>592</v>
      </c>
      <c r="B50" s="178"/>
      <c r="C50" s="178"/>
      <c r="D50" s="178"/>
      <c r="E50" s="178"/>
      <c r="F50" s="178"/>
      <c r="G50" s="179">
        <f>G48+G49</f>
        <v>114126.18</v>
      </c>
    </row>
    <row r="52" spans="1:7" x14ac:dyDescent="0.25">
      <c r="A52" s="146" t="s">
        <v>532</v>
      </c>
    </row>
    <row r="53" spans="1:7" ht="15" customHeight="1" x14ac:dyDescent="0.25">
      <c r="A53" s="250" t="s">
        <v>533</v>
      </c>
      <c r="B53" s="250"/>
      <c r="C53" s="250"/>
      <c r="D53" s="250"/>
      <c r="E53" s="250"/>
      <c r="F53" s="250"/>
      <c r="G53" s="158">
        <f>G50</f>
        <v>114126.18</v>
      </c>
    </row>
    <row r="54" spans="1:7" ht="15" customHeight="1" x14ac:dyDescent="0.25">
      <c r="A54" s="250" t="s">
        <v>534</v>
      </c>
      <c r="B54" s="250"/>
      <c r="C54" s="250"/>
      <c r="D54" s="250"/>
      <c r="E54" s="250"/>
      <c r="F54" s="250"/>
      <c r="G54" s="158">
        <f>ROUND(G50*'[1]07 COMPOSIÇÕES'!$B$13,2)</f>
        <v>28520.13</v>
      </c>
    </row>
    <row r="55" spans="1:7" ht="15" customHeight="1" x14ac:dyDescent="0.25">
      <c r="A55" s="250" t="s">
        <v>593</v>
      </c>
      <c r="B55" s="250"/>
      <c r="C55" s="250"/>
      <c r="D55" s="250"/>
      <c r="E55" s="250"/>
      <c r="F55" s="250"/>
      <c r="G55" s="158">
        <f>ROUND(G50*(1-'[1]07 COMPOSIÇÕES'!$B$13),2)</f>
        <v>85606.05</v>
      </c>
    </row>
    <row r="56" spans="1:7" ht="15" customHeight="1" x14ac:dyDescent="0.25">
      <c r="A56" s="250" t="s">
        <v>594</v>
      </c>
      <c r="B56" s="250"/>
      <c r="C56" s="250"/>
      <c r="D56" s="250"/>
      <c r="E56" s="250"/>
      <c r="F56" s="250"/>
      <c r="G56" s="158">
        <f>'[1]07 COMPOSIÇÕES'!$I$54</f>
        <v>619.44000000000199</v>
      </c>
    </row>
    <row r="57" spans="1:7" ht="15" customHeight="1" x14ac:dyDescent="0.25">
      <c r="A57" s="251" t="s">
        <v>595</v>
      </c>
      <c r="B57" s="251"/>
      <c r="C57" s="251"/>
      <c r="D57" s="251"/>
      <c r="E57" s="251"/>
      <c r="F57" s="251"/>
      <c r="G57" s="180">
        <f>'[1]07 COMPOSIÇÕES'!$H$19</f>
        <v>84986.61</v>
      </c>
    </row>
    <row r="59" spans="1:7" ht="15" customHeight="1" x14ac:dyDescent="0.25">
      <c r="A59" s="250" t="s">
        <v>596</v>
      </c>
      <c r="B59" s="250"/>
      <c r="C59" s="250"/>
      <c r="D59" s="250"/>
      <c r="E59" s="250"/>
      <c r="F59" s="250"/>
      <c r="G59" s="153" t="str">
        <f>IF(ROUND(G50-114126.18,2)=0,"CONFERE","DIVERGE")</f>
        <v>CONFERE</v>
      </c>
    </row>
    <row r="61" spans="1:7" ht="27" customHeight="1" x14ac:dyDescent="0.25">
      <c r="A61" s="234" t="s">
        <v>597</v>
      </c>
      <c r="B61" s="234"/>
      <c r="C61" s="234"/>
      <c r="D61" s="234"/>
      <c r="E61" s="234"/>
      <c r="F61" s="234"/>
      <c r="G61" s="234"/>
    </row>
    <row r="62" spans="1:7" ht="42.75" customHeight="1" x14ac:dyDescent="0.25">
      <c r="A62" s="234" t="s">
        <v>598</v>
      </c>
      <c r="B62" s="234"/>
      <c r="C62" s="234"/>
      <c r="D62" s="234"/>
      <c r="E62" s="234"/>
      <c r="F62" s="234"/>
      <c r="G62" s="234"/>
    </row>
  </sheetData>
  <mergeCells count="8">
    <mergeCell ref="A61:G61"/>
    <mergeCell ref="A62:G62"/>
    <mergeCell ref="A53:F53"/>
    <mergeCell ref="A54:F54"/>
    <mergeCell ref="A55:F55"/>
    <mergeCell ref="A56:F56"/>
    <mergeCell ref="A57:F57"/>
    <mergeCell ref="A59:F59"/>
  </mergeCells>
  <pageMargins left="0.4" right="0.4" top="0.5" bottom="0.5" header="0.511811023622047" footer="0.5"/>
  <pageSetup paperSize="9" fitToHeight="0" orientation="landscape" horizontalDpi="300" verticalDpi="300"/>
  <headerFooter>
    <oddFooter>&amp;L&amp;8 CCB PARTICIPAÇÕES - GOINFRA - Lote 109 Rio Verde - &amp;A&amp;R&amp;8 Página &amp;P de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616E-F679-4C18-9935-C6E162CC96EE}">
  <sheetPr>
    <tabColor rgb="FF8B6914"/>
    <pageSetUpPr fitToPage="1"/>
  </sheetPr>
  <dimension ref="A1:I74"/>
  <sheetViews>
    <sheetView showGridLines="0" zoomScaleNormal="100" workbookViewId="0">
      <selection activeCell="F1" sqref="F1"/>
    </sheetView>
  </sheetViews>
  <sheetFormatPr defaultColWidth="8.7109375" defaultRowHeight="15" x14ac:dyDescent="0.25"/>
  <cols>
    <col min="1" max="1" width="10" customWidth="1"/>
    <col min="2" max="2" width="52" customWidth="1"/>
    <col min="3" max="3" width="14" customWidth="1"/>
    <col min="4" max="4" width="9" customWidth="1"/>
    <col min="5" max="6" width="15.85546875" customWidth="1"/>
    <col min="7" max="7" width="13" customWidth="1"/>
    <col min="8" max="8" width="9" customWidth="1"/>
    <col min="9" max="9" width="15" customWidth="1"/>
  </cols>
  <sheetData>
    <row r="1" spans="1:9" ht="16.5" x14ac:dyDescent="0.25">
      <c r="A1" s="143" t="s">
        <v>447</v>
      </c>
    </row>
    <row r="2" spans="1:9" ht="29.25" customHeight="1" x14ac:dyDescent="0.25">
      <c r="A2" s="144" t="s">
        <v>448</v>
      </c>
    </row>
    <row r="3" spans="1:9" ht="26.25" customHeight="1" x14ac:dyDescent="0.25">
      <c r="A3" s="145" t="s">
        <v>449</v>
      </c>
    </row>
    <row r="5" spans="1:9" x14ac:dyDescent="0.25">
      <c r="A5" s="8" t="s">
        <v>450</v>
      </c>
      <c r="C5" s="169" t="s">
        <v>451</v>
      </c>
    </row>
    <row r="6" spans="1:9" x14ac:dyDescent="0.25">
      <c r="A6" s="8" t="s">
        <v>452</v>
      </c>
      <c r="C6" s="169" t="s">
        <v>453</v>
      </c>
    </row>
    <row r="7" spans="1:9" x14ac:dyDescent="0.25">
      <c r="A7" s="8" t="s">
        <v>454</v>
      </c>
      <c r="C7" s="169" t="s">
        <v>455</v>
      </c>
    </row>
    <row r="9" spans="1:9" ht="41.25" customHeight="1" x14ac:dyDescent="0.25">
      <c r="A9" s="170" t="s">
        <v>316</v>
      </c>
      <c r="B9" s="170" t="s">
        <v>456</v>
      </c>
      <c r="C9" s="170" t="s">
        <v>457</v>
      </c>
      <c r="D9" s="170" t="s">
        <v>458</v>
      </c>
      <c r="E9" s="170" t="s">
        <v>459</v>
      </c>
      <c r="F9" s="170" t="s">
        <v>460</v>
      </c>
      <c r="G9" s="170" t="s">
        <v>461</v>
      </c>
      <c r="H9" s="170" t="s">
        <v>462</v>
      </c>
      <c r="I9" s="170" t="s">
        <v>463</v>
      </c>
    </row>
    <row r="10" spans="1:9" x14ac:dyDescent="0.25">
      <c r="A10" s="171" t="s">
        <v>464</v>
      </c>
      <c r="B10" s="171"/>
      <c r="C10" s="171"/>
      <c r="D10" s="171"/>
      <c r="E10" s="171"/>
      <c r="F10" s="171"/>
      <c r="G10" s="171"/>
      <c r="H10" s="171"/>
      <c r="I10" s="171"/>
    </row>
    <row r="11" spans="1:9" x14ac:dyDescent="0.25">
      <c r="A11" s="148" t="s">
        <v>465</v>
      </c>
      <c r="B11" s="149" t="s">
        <v>466</v>
      </c>
      <c r="C11" s="148" t="s">
        <v>465</v>
      </c>
      <c r="D11" s="172">
        <v>1</v>
      </c>
      <c r="E11" s="158">
        <v>531.95000000000005</v>
      </c>
      <c r="F11" s="173">
        <v>231</v>
      </c>
      <c r="G11" s="174">
        <f t="shared" ref="G11:G24" si="0">TRUNC(D11*E11/60,2)</f>
        <v>8.86</v>
      </c>
      <c r="H11" s="173">
        <v>0</v>
      </c>
      <c r="I11" s="158">
        <f t="shared" ref="I11:I24" si="1">ROUND(F11*G11*H11,2)</f>
        <v>0</v>
      </c>
    </row>
    <row r="12" spans="1:9" x14ac:dyDescent="0.25">
      <c r="A12" s="148" t="s">
        <v>193</v>
      </c>
      <c r="B12" s="149" t="s">
        <v>194</v>
      </c>
      <c r="C12" s="148" t="s">
        <v>193</v>
      </c>
      <c r="D12" s="172">
        <v>1</v>
      </c>
      <c r="E12" s="158">
        <v>291.10000000000002</v>
      </c>
      <c r="F12" s="173">
        <v>231</v>
      </c>
      <c r="G12" s="174">
        <f t="shared" si="0"/>
        <v>4.8499999999999996</v>
      </c>
      <c r="H12" s="173">
        <v>2</v>
      </c>
      <c r="I12" s="158">
        <f t="shared" si="1"/>
        <v>2240.6999999999998</v>
      </c>
    </row>
    <row r="13" spans="1:9" x14ac:dyDescent="0.25">
      <c r="A13" s="148" t="s">
        <v>467</v>
      </c>
      <c r="B13" s="149" t="s">
        <v>468</v>
      </c>
      <c r="C13" s="148" t="s">
        <v>467</v>
      </c>
      <c r="D13" s="172">
        <v>1</v>
      </c>
      <c r="E13" s="158">
        <v>183.85</v>
      </c>
      <c r="F13" s="173">
        <v>231</v>
      </c>
      <c r="G13" s="174">
        <f t="shared" si="0"/>
        <v>3.06</v>
      </c>
      <c r="H13" s="173">
        <v>0</v>
      </c>
      <c r="I13" s="158">
        <f t="shared" si="1"/>
        <v>0</v>
      </c>
    </row>
    <row r="14" spans="1:9" x14ac:dyDescent="0.25">
      <c r="A14" s="148" t="s">
        <v>197</v>
      </c>
      <c r="B14" s="149" t="s">
        <v>198</v>
      </c>
      <c r="C14" s="148" t="s">
        <v>197</v>
      </c>
      <c r="D14" s="172">
        <v>1</v>
      </c>
      <c r="E14" s="158">
        <v>268.16000000000003</v>
      </c>
      <c r="F14" s="173">
        <v>231</v>
      </c>
      <c r="G14" s="174">
        <f t="shared" si="0"/>
        <v>4.46</v>
      </c>
      <c r="H14" s="173">
        <v>1</v>
      </c>
      <c r="I14" s="158">
        <f t="shared" si="1"/>
        <v>1030.26</v>
      </c>
    </row>
    <row r="15" spans="1:9" x14ac:dyDescent="0.25">
      <c r="A15" s="148" t="s">
        <v>469</v>
      </c>
      <c r="B15" s="149" t="s">
        <v>470</v>
      </c>
      <c r="C15" s="148" t="s">
        <v>469</v>
      </c>
      <c r="D15" s="172">
        <v>1</v>
      </c>
      <c r="E15" s="158">
        <v>354.46</v>
      </c>
      <c r="F15" s="173">
        <v>231</v>
      </c>
      <c r="G15" s="174">
        <f t="shared" si="0"/>
        <v>5.9</v>
      </c>
      <c r="H15" s="173">
        <v>0</v>
      </c>
      <c r="I15" s="158">
        <f t="shared" si="1"/>
        <v>0</v>
      </c>
    </row>
    <row r="16" spans="1:9" x14ac:dyDescent="0.25">
      <c r="A16" s="148" t="s">
        <v>471</v>
      </c>
      <c r="B16" s="149" t="s">
        <v>472</v>
      </c>
      <c r="C16" s="148" t="s">
        <v>471</v>
      </c>
      <c r="D16" s="172">
        <v>1</v>
      </c>
      <c r="E16" s="158">
        <v>549.98</v>
      </c>
      <c r="F16" s="173">
        <v>231</v>
      </c>
      <c r="G16" s="174">
        <f t="shared" si="0"/>
        <v>9.16</v>
      </c>
      <c r="H16" s="173">
        <v>0</v>
      </c>
      <c r="I16" s="158">
        <f t="shared" si="1"/>
        <v>0</v>
      </c>
    </row>
    <row r="17" spans="1:9" x14ac:dyDescent="0.25">
      <c r="A17" s="148" t="s">
        <v>473</v>
      </c>
      <c r="B17" s="149" t="s">
        <v>474</v>
      </c>
      <c r="C17" s="148" t="s">
        <v>473</v>
      </c>
      <c r="D17" s="172">
        <v>1</v>
      </c>
      <c r="E17" s="158">
        <v>420.32</v>
      </c>
      <c r="F17" s="173">
        <v>231</v>
      </c>
      <c r="G17" s="174">
        <f t="shared" si="0"/>
        <v>7</v>
      </c>
      <c r="H17" s="173">
        <v>0</v>
      </c>
      <c r="I17" s="158">
        <f t="shared" si="1"/>
        <v>0</v>
      </c>
    </row>
    <row r="18" spans="1:9" x14ac:dyDescent="0.25">
      <c r="A18" s="148" t="s">
        <v>475</v>
      </c>
      <c r="B18" s="149" t="s">
        <v>476</v>
      </c>
      <c r="C18" s="148" t="s">
        <v>475</v>
      </c>
      <c r="D18" s="172">
        <v>1</v>
      </c>
      <c r="E18" s="158">
        <v>316.19</v>
      </c>
      <c r="F18" s="173">
        <v>231</v>
      </c>
      <c r="G18" s="174">
        <f t="shared" si="0"/>
        <v>5.26</v>
      </c>
      <c r="H18" s="173">
        <v>0</v>
      </c>
      <c r="I18" s="158">
        <f t="shared" si="1"/>
        <v>0</v>
      </c>
    </row>
    <row r="19" spans="1:9" x14ac:dyDescent="0.25">
      <c r="A19" s="148" t="s">
        <v>477</v>
      </c>
      <c r="B19" s="149" t="s">
        <v>478</v>
      </c>
      <c r="C19" s="148" t="s">
        <v>477</v>
      </c>
      <c r="D19" s="172">
        <v>1</v>
      </c>
      <c r="E19" s="158">
        <v>351.72</v>
      </c>
      <c r="F19" s="173">
        <v>231</v>
      </c>
      <c r="G19" s="174">
        <f t="shared" si="0"/>
        <v>5.86</v>
      </c>
      <c r="H19" s="173">
        <v>0</v>
      </c>
      <c r="I19" s="158">
        <f t="shared" si="1"/>
        <v>0</v>
      </c>
    </row>
    <row r="20" spans="1:9" ht="24" x14ac:dyDescent="0.25">
      <c r="A20" s="148" t="s">
        <v>251</v>
      </c>
      <c r="B20" s="149" t="s">
        <v>252</v>
      </c>
      <c r="C20" s="148" t="s">
        <v>251</v>
      </c>
      <c r="D20" s="172">
        <v>1</v>
      </c>
      <c r="E20" s="158">
        <v>367.47</v>
      </c>
      <c r="F20" s="173">
        <v>231</v>
      </c>
      <c r="G20" s="174">
        <f t="shared" si="0"/>
        <v>6.12</v>
      </c>
      <c r="H20" s="173">
        <v>1</v>
      </c>
      <c r="I20" s="158">
        <f t="shared" si="1"/>
        <v>1413.72</v>
      </c>
    </row>
    <row r="21" spans="1:9" x14ac:dyDescent="0.25">
      <c r="A21" s="148" t="s">
        <v>199</v>
      </c>
      <c r="B21" s="149" t="s">
        <v>200</v>
      </c>
      <c r="C21" s="148" t="s">
        <v>199</v>
      </c>
      <c r="D21" s="172">
        <v>1</v>
      </c>
      <c r="E21" s="158">
        <v>328.74</v>
      </c>
      <c r="F21" s="173">
        <v>231</v>
      </c>
      <c r="G21" s="174">
        <f t="shared" si="0"/>
        <v>5.47</v>
      </c>
      <c r="H21" s="173">
        <v>1</v>
      </c>
      <c r="I21" s="158">
        <f t="shared" si="1"/>
        <v>1263.57</v>
      </c>
    </row>
    <row r="22" spans="1:9" x14ac:dyDescent="0.25">
      <c r="A22" s="148" t="s">
        <v>479</v>
      </c>
      <c r="B22" s="149" t="s">
        <v>480</v>
      </c>
      <c r="C22" s="148" t="s">
        <v>479</v>
      </c>
      <c r="D22" s="172">
        <v>1</v>
      </c>
      <c r="E22" s="158">
        <v>254.93</v>
      </c>
      <c r="F22" s="173">
        <v>231</v>
      </c>
      <c r="G22" s="174">
        <f t="shared" si="0"/>
        <v>4.24</v>
      </c>
      <c r="H22" s="173">
        <v>0</v>
      </c>
      <c r="I22" s="158">
        <f t="shared" si="1"/>
        <v>0</v>
      </c>
    </row>
    <row r="23" spans="1:9" x14ac:dyDescent="0.25">
      <c r="A23" s="148" t="s">
        <v>220</v>
      </c>
      <c r="B23" s="149" t="s">
        <v>221</v>
      </c>
      <c r="C23" s="148" t="s">
        <v>220</v>
      </c>
      <c r="D23" s="172">
        <v>1</v>
      </c>
      <c r="E23" s="158">
        <v>279.44</v>
      </c>
      <c r="F23" s="173">
        <v>231</v>
      </c>
      <c r="G23" s="174">
        <f t="shared" si="0"/>
        <v>4.6500000000000004</v>
      </c>
      <c r="H23" s="173">
        <v>1</v>
      </c>
      <c r="I23" s="158">
        <f t="shared" si="1"/>
        <v>1074.1500000000001</v>
      </c>
    </row>
    <row r="24" spans="1:9" x14ac:dyDescent="0.25">
      <c r="A24" s="148" t="s">
        <v>418</v>
      </c>
      <c r="B24" s="149" t="s">
        <v>419</v>
      </c>
      <c r="C24" s="148" t="s">
        <v>418</v>
      </c>
      <c r="D24" s="172">
        <v>1</v>
      </c>
      <c r="E24" s="158">
        <v>748.53</v>
      </c>
      <c r="F24" s="173">
        <v>231</v>
      </c>
      <c r="G24" s="174">
        <f t="shared" si="0"/>
        <v>12.47</v>
      </c>
      <c r="H24" s="173">
        <v>0</v>
      </c>
      <c r="I24" s="158">
        <f t="shared" si="1"/>
        <v>0</v>
      </c>
    </row>
    <row r="25" spans="1:9" x14ac:dyDescent="0.25">
      <c r="A25" s="171" t="s">
        <v>481</v>
      </c>
      <c r="B25" s="171"/>
      <c r="C25" s="171"/>
      <c r="D25" s="171"/>
      <c r="E25" s="171"/>
      <c r="F25" s="171"/>
      <c r="G25" s="171"/>
      <c r="H25" s="171"/>
      <c r="I25" s="171"/>
    </row>
    <row r="26" spans="1:9" x14ac:dyDescent="0.25">
      <c r="A26" s="148" t="s">
        <v>482</v>
      </c>
      <c r="B26" s="149" t="s">
        <v>483</v>
      </c>
      <c r="C26" s="148" t="s">
        <v>404</v>
      </c>
      <c r="D26" s="172">
        <v>2</v>
      </c>
      <c r="E26" s="158">
        <v>370.26</v>
      </c>
      <c r="F26" s="173">
        <v>231</v>
      </c>
      <c r="G26" s="174">
        <f t="shared" ref="G26:G56" si="2">TRUNC(D26*E26/60,2)</f>
        <v>12.34</v>
      </c>
      <c r="H26" s="173">
        <v>0</v>
      </c>
      <c r="I26" s="158">
        <f t="shared" ref="I26:I56" si="3">ROUND(F26*G26*H26,2)</f>
        <v>0</v>
      </c>
    </row>
    <row r="27" spans="1:9" x14ac:dyDescent="0.25">
      <c r="A27" s="148" t="s">
        <v>484</v>
      </c>
      <c r="B27" s="149" t="s">
        <v>485</v>
      </c>
      <c r="C27" s="148" t="s">
        <v>404</v>
      </c>
      <c r="D27" s="172">
        <v>2</v>
      </c>
      <c r="E27" s="158">
        <v>370.26</v>
      </c>
      <c r="F27" s="173">
        <v>231</v>
      </c>
      <c r="G27" s="174">
        <f t="shared" si="2"/>
        <v>12.34</v>
      </c>
      <c r="H27" s="173">
        <v>0</v>
      </c>
      <c r="I27" s="158">
        <f t="shared" si="3"/>
        <v>0</v>
      </c>
    </row>
    <row r="28" spans="1:9" x14ac:dyDescent="0.25">
      <c r="A28" s="148" t="s">
        <v>406</v>
      </c>
      <c r="B28" s="149" t="s">
        <v>407</v>
      </c>
      <c r="C28" s="148" t="s">
        <v>404</v>
      </c>
      <c r="D28" s="172">
        <v>0.5</v>
      </c>
      <c r="E28" s="158">
        <v>370.26</v>
      </c>
      <c r="F28" s="173">
        <v>231</v>
      </c>
      <c r="G28" s="174">
        <f t="shared" si="2"/>
        <v>3.08</v>
      </c>
      <c r="H28" s="173">
        <v>0</v>
      </c>
      <c r="I28" s="158">
        <f t="shared" si="3"/>
        <v>0</v>
      </c>
    </row>
    <row r="29" spans="1:9" x14ac:dyDescent="0.25">
      <c r="A29" s="148" t="s">
        <v>190</v>
      </c>
      <c r="B29" s="149" t="s">
        <v>408</v>
      </c>
      <c r="C29" s="148" t="s">
        <v>404</v>
      </c>
      <c r="D29" s="172">
        <v>0.5</v>
      </c>
      <c r="E29" s="158">
        <v>370.26</v>
      </c>
      <c r="F29" s="173">
        <v>231</v>
      </c>
      <c r="G29" s="174">
        <f t="shared" si="2"/>
        <v>3.08</v>
      </c>
      <c r="H29" s="173">
        <v>1</v>
      </c>
      <c r="I29" s="158">
        <f t="shared" si="3"/>
        <v>711.48</v>
      </c>
    </row>
    <row r="30" spans="1:9" x14ac:dyDescent="0.25">
      <c r="A30" s="148" t="s">
        <v>486</v>
      </c>
      <c r="B30" s="149" t="s">
        <v>487</v>
      </c>
      <c r="C30" s="148" t="s">
        <v>404</v>
      </c>
      <c r="D30" s="172">
        <v>1</v>
      </c>
      <c r="E30" s="158">
        <v>370.26</v>
      </c>
      <c r="F30" s="173">
        <v>231</v>
      </c>
      <c r="G30" s="174">
        <f t="shared" si="2"/>
        <v>6.17</v>
      </c>
      <c r="H30" s="173">
        <v>0</v>
      </c>
      <c r="I30" s="158">
        <f t="shared" si="3"/>
        <v>0</v>
      </c>
    </row>
    <row r="31" spans="1:9" x14ac:dyDescent="0.25">
      <c r="A31" s="148" t="s">
        <v>488</v>
      </c>
      <c r="B31" s="149" t="s">
        <v>489</v>
      </c>
      <c r="C31" s="148" t="s">
        <v>404</v>
      </c>
      <c r="D31" s="172">
        <v>1</v>
      </c>
      <c r="E31" s="158">
        <v>370.26</v>
      </c>
      <c r="F31" s="173">
        <v>231</v>
      </c>
      <c r="G31" s="174">
        <f t="shared" si="2"/>
        <v>6.17</v>
      </c>
      <c r="H31" s="173">
        <v>0</v>
      </c>
      <c r="I31" s="158">
        <f t="shared" si="3"/>
        <v>0</v>
      </c>
    </row>
    <row r="32" spans="1:9" x14ac:dyDescent="0.25">
      <c r="A32" s="148" t="s">
        <v>490</v>
      </c>
      <c r="B32" s="149" t="s">
        <v>491</v>
      </c>
      <c r="C32" s="148" t="s">
        <v>404</v>
      </c>
      <c r="D32" s="172">
        <v>1</v>
      </c>
      <c r="E32" s="158">
        <v>370.26</v>
      </c>
      <c r="F32" s="173">
        <v>231</v>
      </c>
      <c r="G32" s="174">
        <f t="shared" si="2"/>
        <v>6.17</v>
      </c>
      <c r="H32" s="173">
        <v>0</v>
      </c>
      <c r="I32" s="158">
        <f t="shared" si="3"/>
        <v>0</v>
      </c>
    </row>
    <row r="33" spans="1:9" ht="24" x14ac:dyDescent="0.25">
      <c r="A33" s="148" t="s">
        <v>492</v>
      </c>
      <c r="B33" s="149" t="s">
        <v>493</v>
      </c>
      <c r="C33" s="148" t="s">
        <v>404</v>
      </c>
      <c r="D33" s="172">
        <v>1</v>
      </c>
      <c r="E33" s="158">
        <v>370.26</v>
      </c>
      <c r="F33" s="173">
        <v>231</v>
      </c>
      <c r="G33" s="174">
        <f t="shared" si="2"/>
        <v>6.17</v>
      </c>
      <c r="H33" s="173">
        <v>0</v>
      </c>
      <c r="I33" s="158">
        <f t="shared" si="3"/>
        <v>0</v>
      </c>
    </row>
    <row r="34" spans="1:9" ht="24" x14ac:dyDescent="0.25">
      <c r="A34" s="148" t="s">
        <v>494</v>
      </c>
      <c r="B34" s="149" t="s">
        <v>495</v>
      </c>
      <c r="C34" s="148" t="s">
        <v>404</v>
      </c>
      <c r="D34" s="172">
        <v>0.5</v>
      </c>
      <c r="E34" s="158">
        <v>370.26</v>
      </c>
      <c r="F34" s="173">
        <v>231</v>
      </c>
      <c r="G34" s="174">
        <f t="shared" si="2"/>
        <v>3.08</v>
      </c>
      <c r="H34" s="173">
        <v>0</v>
      </c>
      <c r="I34" s="158">
        <f t="shared" si="3"/>
        <v>0</v>
      </c>
    </row>
    <row r="35" spans="1:9" x14ac:dyDescent="0.25">
      <c r="A35" s="148" t="s">
        <v>496</v>
      </c>
      <c r="B35" s="149" t="s">
        <v>497</v>
      </c>
      <c r="C35" s="148" t="s">
        <v>404</v>
      </c>
      <c r="D35" s="172">
        <v>0.33</v>
      </c>
      <c r="E35" s="158">
        <v>370.26</v>
      </c>
      <c r="F35" s="173">
        <v>231</v>
      </c>
      <c r="G35" s="174">
        <f t="shared" si="2"/>
        <v>2.0299999999999998</v>
      </c>
      <c r="H35" s="173">
        <v>0</v>
      </c>
      <c r="I35" s="158">
        <f t="shared" si="3"/>
        <v>0</v>
      </c>
    </row>
    <row r="36" spans="1:9" x14ac:dyDescent="0.25">
      <c r="A36" s="148" t="s">
        <v>498</v>
      </c>
      <c r="B36" s="149" t="s">
        <v>499</v>
      </c>
      <c r="C36" s="148" t="s">
        <v>404</v>
      </c>
      <c r="D36" s="172">
        <v>0.33</v>
      </c>
      <c r="E36" s="158">
        <v>370.26</v>
      </c>
      <c r="F36" s="173">
        <v>231</v>
      </c>
      <c r="G36" s="174">
        <f t="shared" si="2"/>
        <v>2.0299999999999998</v>
      </c>
      <c r="H36" s="173">
        <v>0</v>
      </c>
      <c r="I36" s="158">
        <f t="shared" si="3"/>
        <v>0</v>
      </c>
    </row>
    <row r="37" spans="1:9" x14ac:dyDescent="0.25">
      <c r="A37" s="148" t="s">
        <v>203</v>
      </c>
      <c r="B37" s="149" t="s">
        <v>204</v>
      </c>
      <c r="C37" s="148" t="s">
        <v>404</v>
      </c>
      <c r="D37" s="172">
        <v>1</v>
      </c>
      <c r="E37" s="158">
        <v>370.26</v>
      </c>
      <c r="F37" s="173">
        <v>231</v>
      </c>
      <c r="G37" s="174">
        <f t="shared" si="2"/>
        <v>6.17</v>
      </c>
      <c r="H37" s="173">
        <v>1</v>
      </c>
      <c r="I37" s="158">
        <f t="shared" si="3"/>
        <v>1425.27</v>
      </c>
    </row>
    <row r="38" spans="1:9" ht="24" x14ac:dyDescent="0.25">
      <c r="A38" s="148" t="s">
        <v>500</v>
      </c>
      <c r="B38" s="149" t="s">
        <v>501</v>
      </c>
      <c r="C38" s="148" t="s">
        <v>404</v>
      </c>
      <c r="D38" s="172">
        <v>1</v>
      </c>
      <c r="E38" s="158">
        <v>370.26</v>
      </c>
      <c r="F38" s="173">
        <v>231</v>
      </c>
      <c r="G38" s="174">
        <f t="shared" si="2"/>
        <v>6.17</v>
      </c>
      <c r="H38" s="173">
        <v>0</v>
      </c>
      <c r="I38" s="158">
        <f t="shared" si="3"/>
        <v>0</v>
      </c>
    </row>
    <row r="39" spans="1:9" ht="24" x14ac:dyDescent="0.25">
      <c r="A39" s="148" t="s">
        <v>502</v>
      </c>
      <c r="B39" s="149" t="s">
        <v>503</v>
      </c>
      <c r="C39" s="148" t="s">
        <v>404</v>
      </c>
      <c r="D39" s="172">
        <v>0.5</v>
      </c>
      <c r="E39" s="158">
        <v>370.26</v>
      </c>
      <c r="F39" s="173">
        <v>231</v>
      </c>
      <c r="G39" s="174">
        <f t="shared" si="2"/>
        <v>3.08</v>
      </c>
      <c r="H39" s="173">
        <v>0</v>
      </c>
      <c r="I39" s="158">
        <f t="shared" si="3"/>
        <v>0</v>
      </c>
    </row>
    <row r="40" spans="1:9" ht="24" x14ac:dyDescent="0.25">
      <c r="A40" s="148" t="s">
        <v>504</v>
      </c>
      <c r="B40" s="149" t="s">
        <v>505</v>
      </c>
      <c r="C40" s="148" t="s">
        <v>404</v>
      </c>
      <c r="D40" s="172">
        <v>1</v>
      </c>
      <c r="E40" s="158">
        <v>370.26</v>
      </c>
      <c r="F40" s="173">
        <v>231</v>
      </c>
      <c r="G40" s="174">
        <f t="shared" si="2"/>
        <v>6.17</v>
      </c>
      <c r="H40" s="173">
        <v>0</v>
      </c>
      <c r="I40" s="158">
        <f t="shared" si="3"/>
        <v>0</v>
      </c>
    </row>
    <row r="41" spans="1:9" ht="24" x14ac:dyDescent="0.25">
      <c r="A41" s="148" t="s">
        <v>506</v>
      </c>
      <c r="B41" s="149" t="s">
        <v>507</v>
      </c>
      <c r="C41" s="148" t="s">
        <v>404</v>
      </c>
      <c r="D41" s="172">
        <v>0.5</v>
      </c>
      <c r="E41" s="158">
        <v>370.26</v>
      </c>
      <c r="F41" s="173">
        <v>231</v>
      </c>
      <c r="G41" s="174">
        <f t="shared" si="2"/>
        <v>3.08</v>
      </c>
      <c r="H41" s="173">
        <v>0</v>
      </c>
      <c r="I41" s="158">
        <f t="shared" si="3"/>
        <v>0</v>
      </c>
    </row>
    <row r="42" spans="1:9" x14ac:dyDescent="0.25">
      <c r="A42" s="148" t="s">
        <v>205</v>
      </c>
      <c r="B42" s="149" t="s">
        <v>206</v>
      </c>
      <c r="C42" s="148" t="s">
        <v>404</v>
      </c>
      <c r="D42" s="172">
        <v>0.5</v>
      </c>
      <c r="E42" s="158">
        <v>370.26</v>
      </c>
      <c r="F42" s="173">
        <v>231</v>
      </c>
      <c r="G42" s="174">
        <f t="shared" si="2"/>
        <v>3.08</v>
      </c>
      <c r="H42" s="173">
        <v>1</v>
      </c>
      <c r="I42" s="158">
        <f t="shared" si="3"/>
        <v>711.48</v>
      </c>
    </row>
    <row r="43" spans="1:9" x14ac:dyDescent="0.25">
      <c r="A43" s="148" t="s">
        <v>237</v>
      </c>
      <c r="B43" s="149" t="s">
        <v>238</v>
      </c>
      <c r="C43" s="148" t="s">
        <v>404</v>
      </c>
      <c r="D43" s="172">
        <v>0.5</v>
      </c>
      <c r="E43" s="158">
        <v>370.26</v>
      </c>
      <c r="F43" s="173">
        <v>231</v>
      </c>
      <c r="G43" s="174">
        <f t="shared" si="2"/>
        <v>3.08</v>
      </c>
      <c r="H43" s="173">
        <v>1</v>
      </c>
      <c r="I43" s="158">
        <f t="shared" si="3"/>
        <v>711.48</v>
      </c>
    </row>
    <row r="44" spans="1:9" ht="24" x14ac:dyDescent="0.25">
      <c r="A44" s="148" t="s">
        <v>508</v>
      </c>
      <c r="B44" s="149" t="s">
        <v>509</v>
      </c>
      <c r="C44" s="148" t="s">
        <v>404</v>
      </c>
      <c r="D44" s="172">
        <v>0.5</v>
      </c>
      <c r="E44" s="158">
        <v>370.26</v>
      </c>
      <c r="F44" s="173">
        <v>231</v>
      </c>
      <c r="G44" s="174">
        <f t="shared" si="2"/>
        <v>3.08</v>
      </c>
      <c r="H44" s="173">
        <v>0</v>
      </c>
      <c r="I44" s="158">
        <f t="shared" si="3"/>
        <v>0</v>
      </c>
    </row>
    <row r="45" spans="1:9" ht="24" x14ac:dyDescent="0.25">
      <c r="A45" s="148" t="s">
        <v>207</v>
      </c>
      <c r="B45" s="149" t="s">
        <v>208</v>
      </c>
      <c r="C45" s="148" t="s">
        <v>404</v>
      </c>
      <c r="D45" s="172">
        <v>0.5</v>
      </c>
      <c r="E45" s="158">
        <v>370.26</v>
      </c>
      <c r="F45" s="173">
        <v>231</v>
      </c>
      <c r="G45" s="174">
        <f t="shared" si="2"/>
        <v>3.08</v>
      </c>
      <c r="H45" s="173">
        <v>1</v>
      </c>
      <c r="I45" s="158">
        <f t="shared" si="3"/>
        <v>711.48</v>
      </c>
    </row>
    <row r="46" spans="1:9" x14ac:dyDescent="0.25">
      <c r="A46" s="148" t="s">
        <v>222</v>
      </c>
      <c r="B46" s="149" t="s">
        <v>223</v>
      </c>
      <c r="C46" s="148" t="s">
        <v>404</v>
      </c>
      <c r="D46" s="172">
        <v>1</v>
      </c>
      <c r="E46" s="158">
        <v>370.26</v>
      </c>
      <c r="F46" s="173">
        <v>231</v>
      </c>
      <c r="G46" s="174">
        <f t="shared" si="2"/>
        <v>6.17</v>
      </c>
      <c r="H46" s="173">
        <v>1</v>
      </c>
      <c r="I46" s="158">
        <f t="shared" si="3"/>
        <v>1425.27</v>
      </c>
    </row>
    <row r="47" spans="1:9" x14ac:dyDescent="0.25">
      <c r="A47" s="148" t="s">
        <v>209</v>
      </c>
      <c r="B47" s="149" t="s">
        <v>210</v>
      </c>
      <c r="C47" s="148" t="s">
        <v>404</v>
      </c>
      <c r="D47" s="172">
        <v>0.5</v>
      </c>
      <c r="E47" s="158">
        <v>370.26</v>
      </c>
      <c r="F47" s="173">
        <v>231</v>
      </c>
      <c r="G47" s="174">
        <f t="shared" si="2"/>
        <v>3.08</v>
      </c>
      <c r="H47" s="173">
        <v>1</v>
      </c>
      <c r="I47" s="158">
        <f t="shared" si="3"/>
        <v>711.48</v>
      </c>
    </row>
    <row r="48" spans="1:9" x14ac:dyDescent="0.25">
      <c r="A48" s="148" t="s">
        <v>510</v>
      </c>
      <c r="B48" s="149" t="s">
        <v>511</v>
      </c>
      <c r="C48" s="148" t="s">
        <v>404</v>
      </c>
      <c r="D48" s="172">
        <v>0.5</v>
      </c>
      <c r="E48" s="158">
        <v>370.26</v>
      </c>
      <c r="F48" s="173">
        <v>231</v>
      </c>
      <c r="G48" s="174">
        <f t="shared" si="2"/>
        <v>3.08</v>
      </c>
      <c r="H48" s="173">
        <v>0</v>
      </c>
      <c r="I48" s="158">
        <f t="shared" si="3"/>
        <v>0</v>
      </c>
    </row>
    <row r="49" spans="1:9" x14ac:dyDescent="0.25">
      <c r="A49" s="148" t="s">
        <v>166</v>
      </c>
      <c r="B49" s="149" t="s">
        <v>167</v>
      </c>
      <c r="C49" s="148" t="s">
        <v>404</v>
      </c>
      <c r="D49" s="172">
        <v>1</v>
      </c>
      <c r="E49" s="158">
        <v>370.26</v>
      </c>
      <c r="F49" s="173">
        <v>231</v>
      </c>
      <c r="G49" s="174">
        <f t="shared" si="2"/>
        <v>6.17</v>
      </c>
      <c r="H49" s="173">
        <v>1</v>
      </c>
      <c r="I49" s="158">
        <f t="shared" si="3"/>
        <v>1425.27</v>
      </c>
    </row>
    <row r="50" spans="1:9" ht="24" x14ac:dyDescent="0.25">
      <c r="A50" s="148" t="s">
        <v>512</v>
      </c>
      <c r="B50" s="149" t="s">
        <v>513</v>
      </c>
      <c r="C50" s="148" t="s">
        <v>404</v>
      </c>
      <c r="D50" s="172">
        <v>1</v>
      </c>
      <c r="E50" s="158">
        <v>370.26</v>
      </c>
      <c r="F50" s="173">
        <v>231</v>
      </c>
      <c r="G50" s="174">
        <f t="shared" si="2"/>
        <v>6.17</v>
      </c>
      <c r="H50" s="173">
        <v>0</v>
      </c>
      <c r="I50" s="158">
        <f t="shared" si="3"/>
        <v>0</v>
      </c>
    </row>
    <row r="51" spans="1:9" x14ac:dyDescent="0.25">
      <c r="A51" s="148" t="s">
        <v>514</v>
      </c>
      <c r="B51" s="149" t="s">
        <v>515</v>
      </c>
      <c r="C51" s="148" t="s">
        <v>404</v>
      </c>
      <c r="D51" s="172">
        <v>0.5</v>
      </c>
      <c r="E51" s="158">
        <v>370.26</v>
      </c>
      <c r="F51" s="173">
        <v>231</v>
      </c>
      <c r="G51" s="174">
        <f t="shared" si="2"/>
        <v>3.08</v>
      </c>
      <c r="H51" s="173">
        <v>0</v>
      </c>
      <c r="I51" s="158">
        <f t="shared" si="3"/>
        <v>0</v>
      </c>
    </row>
    <row r="52" spans="1:9" x14ac:dyDescent="0.25">
      <c r="A52" s="148" t="s">
        <v>188</v>
      </c>
      <c r="B52" s="149" t="s">
        <v>189</v>
      </c>
      <c r="C52" s="148" t="s">
        <v>404</v>
      </c>
      <c r="D52" s="172">
        <v>0.5</v>
      </c>
      <c r="E52" s="158">
        <v>370.26</v>
      </c>
      <c r="F52" s="173">
        <v>231</v>
      </c>
      <c r="G52" s="174">
        <f t="shared" si="2"/>
        <v>3.08</v>
      </c>
      <c r="H52" s="173">
        <v>0</v>
      </c>
      <c r="I52" s="158">
        <f t="shared" si="3"/>
        <v>0</v>
      </c>
    </row>
    <row r="53" spans="1:9" x14ac:dyDescent="0.25">
      <c r="A53" s="148" t="s">
        <v>516</v>
      </c>
      <c r="B53" s="149" t="s">
        <v>517</v>
      </c>
      <c r="C53" s="148" t="s">
        <v>404</v>
      </c>
      <c r="D53" s="172">
        <v>3</v>
      </c>
      <c r="E53" s="158">
        <v>370.26</v>
      </c>
      <c r="F53" s="173">
        <v>231</v>
      </c>
      <c r="G53" s="174">
        <f t="shared" si="2"/>
        <v>18.510000000000002</v>
      </c>
      <c r="H53" s="173">
        <v>0</v>
      </c>
      <c r="I53" s="158">
        <f t="shared" si="3"/>
        <v>0</v>
      </c>
    </row>
    <row r="54" spans="1:9" x14ac:dyDescent="0.25">
      <c r="A54" s="148" t="s">
        <v>518</v>
      </c>
      <c r="B54" s="149" t="s">
        <v>519</v>
      </c>
      <c r="C54" s="148" t="s">
        <v>404</v>
      </c>
      <c r="D54" s="172">
        <v>2</v>
      </c>
      <c r="E54" s="158">
        <v>370.26</v>
      </c>
      <c r="F54" s="173">
        <v>231</v>
      </c>
      <c r="G54" s="174">
        <f t="shared" si="2"/>
        <v>12.34</v>
      </c>
      <c r="H54" s="173">
        <v>0</v>
      </c>
      <c r="I54" s="158">
        <f t="shared" si="3"/>
        <v>0</v>
      </c>
    </row>
    <row r="55" spans="1:9" x14ac:dyDescent="0.25">
      <c r="A55" s="148" t="s">
        <v>420</v>
      </c>
      <c r="B55" s="149" t="s">
        <v>421</v>
      </c>
      <c r="C55" s="148" t="s">
        <v>404</v>
      </c>
      <c r="D55" s="172">
        <v>1</v>
      </c>
      <c r="E55" s="158">
        <v>370.26</v>
      </c>
      <c r="F55" s="173">
        <v>231</v>
      </c>
      <c r="G55" s="174">
        <f t="shared" si="2"/>
        <v>6.17</v>
      </c>
      <c r="H55" s="173">
        <v>0</v>
      </c>
      <c r="I55" s="158">
        <f t="shared" si="3"/>
        <v>0</v>
      </c>
    </row>
    <row r="56" spans="1:9" x14ac:dyDescent="0.25">
      <c r="A56" s="148" t="s">
        <v>239</v>
      </c>
      <c r="B56" s="149" t="s">
        <v>240</v>
      </c>
      <c r="C56" s="148" t="s">
        <v>404</v>
      </c>
      <c r="D56" s="172">
        <v>0.5</v>
      </c>
      <c r="E56" s="158">
        <v>370.26</v>
      </c>
      <c r="F56" s="173">
        <v>231</v>
      </c>
      <c r="G56" s="174">
        <f t="shared" si="2"/>
        <v>3.08</v>
      </c>
      <c r="H56" s="173">
        <v>1</v>
      </c>
      <c r="I56" s="158">
        <f t="shared" si="3"/>
        <v>711.48</v>
      </c>
    </row>
    <row r="57" spans="1:9" ht="48" x14ac:dyDescent="0.25">
      <c r="A57" s="175" t="s">
        <v>520</v>
      </c>
      <c r="B57" s="175"/>
      <c r="C57" s="175"/>
      <c r="D57" s="175"/>
      <c r="E57" s="175"/>
      <c r="F57" s="175"/>
      <c r="G57" s="175"/>
      <c r="H57" s="175"/>
      <c r="I57" s="176">
        <f>ROUND(SUM(I11:I56),2)</f>
        <v>15567.09</v>
      </c>
    </row>
    <row r="59" spans="1:9" ht="30" customHeight="1" x14ac:dyDescent="0.25">
      <c r="A59" s="170"/>
      <c r="B59" s="170" t="s">
        <v>521</v>
      </c>
      <c r="C59" s="170"/>
      <c r="D59" s="170" t="s">
        <v>522</v>
      </c>
      <c r="E59" s="170" t="s">
        <v>523</v>
      </c>
      <c r="F59" s="170"/>
      <c r="G59" s="170"/>
      <c r="H59" s="170" t="s">
        <v>524</v>
      </c>
      <c r="I59" s="170" t="s">
        <v>525</v>
      </c>
    </row>
    <row r="60" spans="1:9" x14ac:dyDescent="0.25">
      <c r="B60" s="149" t="s">
        <v>526</v>
      </c>
      <c r="D60" s="177">
        <v>0.3</v>
      </c>
      <c r="E60" s="158">
        <v>101.72</v>
      </c>
      <c r="H60" s="173">
        <v>4</v>
      </c>
      <c r="I60" s="158">
        <f>ROUND(D60*E60*H60,2)</f>
        <v>122.06</v>
      </c>
    </row>
    <row r="61" spans="1:9" ht="48" x14ac:dyDescent="0.25">
      <c r="A61" s="175" t="s">
        <v>527</v>
      </c>
      <c r="B61" s="175"/>
      <c r="C61" s="175"/>
      <c r="D61" s="175"/>
      <c r="E61" s="175"/>
      <c r="F61" s="175"/>
      <c r="G61" s="175"/>
      <c r="H61" s="175"/>
      <c r="I61" s="176">
        <f>I60</f>
        <v>122.06</v>
      </c>
    </row>
    <row r="62" spans="1:9" ht="60" x14ac:dyDescent="0.25">
      <c r="A62" s="175" t="s">
        <v>528</v>
      </c>
      <c r="B62" s="175"/>
      <c r="C62" s="175"/>
      <c r="D62" s="175"/>
      <c r="E62" s="175"/>
      <c r="F62" s="175"/>
      <c r="G62" s="175"/>
      <c r="H62" s="175"/>
      <c r="I62" s="176">
        <f>I57+I61</f>
        <v>15689.15</v>
      </c>
    </row>
    <row r="63" spans="1:9" ht="60" x14ac:dyDescent="0.25">
      <c r="A63" s="175" t="s">
        <v>529</v>
      </c>
      <c r="B63" s="175"/>
      <c r="C63" s="175"/>
      <c r="D63" s="175"/>
      <c r="E63" s="175"/>
      <c r="F63" s="175"/>
      <c r="G63" s="175"/>
      <c r="H63" s="175"/>
      <c r="I63" s="176">
        <f>TRUNC(I62*'[1]10 BDI'!$L$8,2)</f>
        <v>4269.01</v>
      </c>
    </row>
    <row r="64" spans="1:9" ht="60" x14ac:dyDescent="0.25">
      <c r="A64" s="175" t="s">
        <v>530</v>
      </c>
      <c r="B64" s="175"/>
      <c r="C64" s="175"/>
      <c r="D64" s="175"/>
      <c r="E64" s="175"/>
      <c r="F64" s="175"/>
      <c r="G64" s="175"/>
      <c r="H64" s="175"/>
      <c r="I64" s="176">
        <f>I62+I63</f>
        <v>19958.16</v>
      </c>
    </row>
    <row r="65" spans="1:9" ht="120" x14ac:dyDescent="0.25">
      <c r="A65" s="178" t="s">
        <v>531</v>
      </c>
      <c r="B65" s="178"/>
      <c r="C65" s="178"/>
      <c r="D65" s="178"/>
      <c r="E65" s="178"/>
      <c r="F65" s="178"/>
      <c r="G65" s="178"/>
      <c r="H65" s="178"/>
      <c r="I65" s="179">
        <f>ROUND(2*I64,2)</f>
        <v>39916.32</v>
      </c>
    </row>
    <row r="67" spans="1:9" x14ac:dyDescent="0.25">
      <c r="A67" s="146" t="s">
        <v>532</v>
      </c>
    </row>
    <row r="68" spans="1:9" ht="15" customHeight="1" x14ac:dyDescent="0.25">
      <c r="A68" s="250" t="s">
        <v>533</v>
      </c>
      <c r="B68" s="250"/>
      <c r="C68" s="250"/>
      <c r="D68" s="250"/>
      <c r="E68" s="250"/>
      <c r="F68" s="250"/>
      <c r="G68" s="250"/>
      <c r="H68" s="250"/>
      <c r="I68" s="158">
        <f>I65</f>
        <v>39916.32</v>
      </c>
    </row>
    <row r="69" spans="1:9" ht="15" customHeight="1" x14ac:dyDescent="0.25">
      <c r="A69" s="250" t="s">
        <v>534</v>
      </c>
      <c r="B69" s="250"/>
      <c r="C69" s="250"/>
      <c r="D69" s="250"/>
      <c r="E69" s="250"/>
      <c r="F69" s="250"/>
      <c r="G69" s="250"/>
      <c r="H69" s="250"/>
      <c r="I69" s="158">
        <f>ROUND(I65*'[1]07 COMPOSIÇÕES'!$B$13,2)</f>
        <v>9975.09</v>
      </c>
    </row>
    <row r="70" spans="1:9" ht="15" customHeight="1" x14ac:dyDescent="0.25">
      <c r="A70" s="251" t="s">
        <v>535</v>
      </c>
      <c r="B70" s="251"/>
      <c r="C70" s="251"/>
      <c r="D70" s="251"/>
      <c r="E70" s="251"/>
      <c r="F70" s="251"/>
      <c r="G70" s="251"/>
      <c r="H70" s="251"/>
      <c r="I70" s="180">
        <f>'[1]07 COMPOSIÇÕES'!$H$20</f>
        <v>29941.23</v>
      </c>
    </row>
    <row r="72" spans="1:9" ht="15" customHeight="1" x14ac:dyDescent="0.25">
      <c r="A72" s="250" t="s">
        <v>536</v>
      </c>
      <c r="B72" s="250"/>
      <c r="C72" s="250"/>
      <c r="D72" s="250"/>
      <c r="E72" s="250"/>
      <c r="F72" s="250"/>
      <c r="G72" s="250"/>
      <c r="H72" s="250"/>
      <c r="I72" s="153" t="str">
        <f>IF(ROUND(I65-39916.32,2)=0,"CONFERE","DIVERGE")</f>
        <v>CONFERE</v>
      </c>
    </row>
    <row r="74" spans="1:9" ht="19.350000000000001" customHeight="1" x14ac:dyDescent="0.25">
      <c r="A74" s="234" t="s">
        <v>537</v>
      </c>
      <c r="B74" s="234"/>
      <c r="C74" s="234"/>
      <c r="D74" s="234"/>
      <c r="E74" s="234"/>
      <c r="F74" s="234"/>
      <c r="G74" s="234"/>
      <c r="H74" s="234"/>
      <c r="I74" s="234"/>
    </row>
  </sheetData>
  <mergeCells count="5">
    <mergeCell ref="A68:H68"/>
    <mergeCell ref="A69:H69"/>
    <mergeCell ref="A70:H70"/>
    <mergeCell ref="A72:H72"/>
    <mergeCell ref="A74:I74"/>
  </mergeCells>
  <pageMargins left="0.4" right="0.4" top="0.5" bottom="0.5" header="0.511811023622047" footer="0.5"/>
  <pageSetup paperSize="9" fitToHeight="0" orientation="landscape" horizontalDpi="300" verticalDpi="300"/>
  <headerFooter>
    <oddFooter>&amp;L&amp;8 CCB PARTICIPAÇÕES - GOINFRA - Lote 109 Rio Verde - &amp;A&amp;R&amp;8 Página &amp;P de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AA997"/>
  <sheetViews>
    <sheetView showGridLines="0" zoomScaleNormal="100" workbookViewId="0">
      <selection activeCell="D8" sqref="D8"/>
    </sheetView>
  </sheetViews>
  <sheetFormatPr defaultColWidth="14.42578125" defaultRowHeight="15" x14ac:dyDescent="0.25"/>
  <cols>
    <col min="2" max="2" width="10.28515625" style="39" customWidth="1"/>
    <col min="3" max="3" width="31.5703125" style="39" customWidth="1"/>
    <col min="4" max="4" width="23.7109375" style="39" customWidth="1"/>
    <col min="5" max="6" width="26.28515625" style="39" customWidth="1"/>
    <col min="7" max="7" width="10.28515625" style="39" customWidth="1"/>
    <col min="8" max="8" width="24.5703125" style="39" hidden="1" customWidth="1"/>
    <col min="9" max="9" width="13.5703125" style="39" customWidth="1"/>
    <col min="10" max="27" width="8.7109375" style="39" customWidth="1"/>
  </cols>
  <sheetData>
    <row r="2" spans="2:11" ht="12" customHeight="1" x14ac:dyDescent="0.25"/>
    <row r="3" spans="2:11" ht="24.75" customHeight="1" x14ac:dyDescent="0.25">
      <c r="B3" s="252" t="s">
        <v>299</v>
      </c>
      <c r="C3" s="252"/>
      <c r="D3" s="252"/>
      <c r="E3" s="252"/>
      <c r="F3" s="252"/>
      <c r="H3" s="109" t="s">
        <v>300</v>
      </c>
    </row>
    <row r="4" spans="2:11" ht="14.25" customHeight="1" x14ac:dyDescent="0.25">
      <c r="B4" s="110"/>
      <c r="C4" s="111"/>
      <c r="D4" s="111"/>
      <c r="E4" s="112"/>
      <c r="F4" s="113"/>
    </row>
    <row r="5" spans="2:11" ht="14.25" customHeight="1" x14ac:dyDescent="0.25">
      <c r="B5" s="110" t="s">
        <v>276</v>
      </c>
      <c r="C5" s="111" t="s">
        <v>277</v>
      </c>
      <c r="D5" s="111" t="s">
        <v>301</v>
      </c>
      <c r="E5" s="112" t="s">
        <v>302</v>
      </c>
      <c r="F5" s="114" t="s">
        <v>303</v>
      </c>
      <c r="G5" s="115" t="s">
        <v>304</v>
      </c>
    </row>
    <row r="6" spans="2:11" ht="14.25" customHeight="1" x14ac:dyDescent="0.25">
      <c r="B6" s="110">
        <v>1</v>
      </c>
      <c r="C6" s="111" t="str">
        <f>VLOOKUP(B6,'1-ORÇ. CONSOLIDADO'!$B$25:$C$26,2,FALSE())</f>
        <v>RIO VERDE</v>
      </c>
      <c r="D6" s="111" t="str">
        <f>'2-ORÇAMENTO CCB'!AC2</f>
        <v>CBUQ</v>
      </c>
      <c r="E6" s="116" t="str">
        <f>IF(D6="MICRO",H6,"-")</f>
        <v>-</v>
      </c>
      <c r="F6" s="117">
        <f>IF(D6="CBUQ",H6*1,"-")</f>
        <v>2542.835</v>
      </c>
      <c r="G6" s="118">
        <v>26794.44</v>
      </c>
      <c r="H6" s="119">
        <f>'2-ORÇAMENTO CCB'!P40</f>
        <v>2542.835</v>
      </c>
      <c r="I6" s="120"/>
      <c r="J6" s="109"/>
      <c r="K6" s="121"/>
    </row>
    <row r="7" spans="2:11" ht="14.25" customHeight="1" x14ac:dyDescent="0.25">
      <c r="B7" s="122" t="s">
        <v>305</v>
      </c>
      <c r="C7" s="123" t="s">
        <v>301</v>
      </c>
      <c r="D7" s="123" t="s">
        <v>306</v>
      </c>
      <c r="E7" s="124" t="s">
        <v>307</v>
      </c>
      <c r="F7" s="125" t="s">
        <v>308</v>
      </c>
      <c r="H7" s="126"/>
      <c r="I7" s="126"/>
    </row>
    <row r="8" spans="2:11" ht="14.25" customHeight="1" x14ac:dyDescent="0.25">
      <c r="B8" s="127">
        <f>COUNTIF($B$6:$F$6,C8)</f>
        <v>0</v>
      </c>
      <c r="C8" s="128" t="s">
        <v>309</v>
      </c>
      <c r="D8" s="129" t="s">
        <v>310</v>
      </c>
      <c r="E8" s="130">
        <f>SUM(E6:E6)</f>
        <v>0</v>
      </c>
      <c r="F8" s="131">
        <f>E8/2</f>
        <v>0</v>
      </c>
      <c r="I8" s="126"/>
    </row>
    <row r="9" spans="2:11" ht="14.25" customHeight="1" x14ac:dyDescent="0.25">
      <c r="B9" s="132">
        <f>COUNTIF($B$6:$F$6,C9)</f>
        <v>1</v>
      </c>
      <c r="C9" s="133" t="s">
        <v>2</v>
      </c>
      <c r="D9" s="134" t="s">
        <v>311</v>
      </c>
      <c r="E9" s="135">
        <f>SUM(F6:F6)</f>
        <v>2542.835</v>
      </c>
      <c r="F9" s="136">
        <f>E9/2</f>
        <v>1271.4175</v>
      </c>
      <c r="I9" s="126"/>
    </row>
    <row r="10" spans="2:11" ht="14.25" customHeight="1" x14ac:dyDescent="0.25"/>
    <row r="11" spans="2:11" ht="14.25" customHeight="1" x14ac:dyDescent="0.25"/>
    <row r="12" spans="2:11" ht="14.25" customHeight="1" x14ac:dyDescent="0.25"/>
    <row r="13" spans="2:11" ht="14.25" customHeight="1" x14ac:dyDescent="0.25"/>
    <row r="14" spans="2:11" ht="14.25" customHeight="1" x14ac:dyDescent="0.25"/>
    <row r="15" spans="2:11" ht="14.25" customHeight="1" x14ac:dyDescent="0.25"/>
    <row r="16" spans="2:11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</sheetData>
  <mergeCells count="1">
    <mergeCell ref="B3:F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6D5BE-945F-4634-8B6D-3BC426E4D0E3}">
  <sheetPr>
    <tabColor rgb="FF7B3F00"/>
    <pageSetUpPr fitToPage="1"/>
  </sheetPr>
  <dimension ref="A1:U56"/>
  <sheetViews>
    <sheetView showGridLines="0" zoomScaleNormal="100" workbookViewId="0">
      <selection activeCell="H11" sqref="H11"/>
    </sheetView>
  </sheetViews>
  <sheetFormatPr defaultColWidth="8.7109375" defaultRowHeight="15" x14ac:dyDescent="0.25"/>
  <cols>
    <col min="1" max="1" width="9" customWidth="1"/>
    <col min="2" max="2" width="46" customWidth="1"/>
    <col min="3" max="3" width="7" customWidth="1"/>
    <col min="4" max="4" width="16.28515625" customWidth="1"/>
    <col min="5" max="5" width="11.28515625" customWidth="1"/>
    <col min="6" max="6" width="12.42578125" customWidth="1"/>
    <col min="7" max="7" width="11" customWidth="1"/>
    <col min="8" max="8" width="19.7109375" customWidth="1"/>
    <col min="9" max="9" width="7" customWidth="1"/>
    <col min="10" max="11" width="11" customWidth="1"/>
    <col min="12" max="12" width="10" customWidth="1"/>
    <col min="13" max="13" width="11" customWidth="1"/>
    <col min="14" max="15" width="9" customWidth="1"/>
    <col min="16" max="17" width="11" customWidth="1"/>
    <col min="18" max="21" width="12" customWidth="1"/>
  </cols>
  <sheetData>
    <row r="1" spans="1:8" ht="62.25" customHeight="1" x14ac:dyDescent="0.25">
      <c r="A1" s="183" t="s">
        <v>374</v>
      </c>
    </row>
    <row r="2" spans="1:8" x14ac:dyDescent="0.25">
      <c r="A2" s="144" t="s">
        <v>375</v>
      </c>
    </row>
    <row r="3" spans="1:8" ht="27.75" customHeight="1" x14ac:dyDescent="0.25">
      <c r="A3" s="253" t="s">
        <v>376</v>
      </c>
      <c r="B3" s="253"/>
      <c r="C3" s="253"/>
      <c r="D3" s="253"/>
      <c r="E3" s="253"/>
      <c r="F3" s="253"/>
      <c r="G3" s="253"/>
      <c r="H3" s="253"/>
    </row>
    <row r="5" spans="1:8" x14ac:dyDescent="0.25">
      <c r="A5" s="146" t="s">
        <v>315</v>
      </c>
    </row>
    <row r="7" spans="1:8" ht="31.5" customHeight="1" x14ac:dyDescent="0.25">
      <c r="A7" s="147" t="s">
        <v>316</v>
      </c>
      <c r="B7" s="147" t="s">
        <v>377</v>
      </c>
      <c r="C7" s="147" t="s">
        <v>318</v>
      </c>
      <c r="D7" s="147" t="s">
        <v>378</v>
      </c>
      <c r="E7" s="147" t="s">
        <v>379</v>
      </c>
      <c r="F7" s="147" t="s">
        <v>380</v>
      </c>
      <c r="G7" s="147" t="s">
        <v>381</v>
      </c>
      <c r="H7" s="147" t="s">
        <v>382</v>
      </c>
    </row>
    <row r="8" spans="1:8" x14ac:dyDescent="0.25">
      <c r="A8" s="148" t="s">
        <v>193</v>
      </c>
      <c r="B8" s="149" t="s">
        <v>194</v>
      </c>
      <c r="C8" s="148" t="s">
        <v>326</v>
      </c>
      <c r="D8" s="158">
        <v>738644.75</v>
      </c>
      <c r="E8" s="159">
        <v>183.3138587</v>
      </c>
      <c r="F8" s="159">
        <v>0</v>
      </c>
      <c r="G8" s="152">
        <v>291.10000000000002</v>
      </c>
      <c r="H8" s="152">
        <v>80.45</v>
      </c>
    </row>
    <row r="9" spans="1:8" x14ac:dyDescent="0.25">
      <c r="A9" s="148" t="s">
        <v>197</v>
      </c>
      <c r="B9" s="149" t="s">
        <v>198</v>
      </c>
      <c r="C9" s="148" t="s">
        <v>326</v>
      </c>
      <c r="D9" s="158">
        <v>694184.93</v>
      </c>
      <c r="E9" s="159">
        <v>11.1424</v>
      </c>
      <c r="F9" s="159">
        <v>38.996878000000002</v>
      </c>
      <c r="G9" s="152">
        <v>268.16000000000003</v>
      </c>
      <c r="H9" s="152">
        <v>77.47</v>
      </c>
    </row>
    <row r="10" spans="1:8" ht="24" x14ac:dyDescent="0.25">
      <c r="A10" s="148" t="s">
        <v>251</v>
      </c>
      <c r="B10" s="149" t="s">
        <v>252</v>
      </c>
      <c r="C10" s="148" t="s">
        <v>326</v>
      </c>
      <c r="D10" s="158">
        <v>1152749.4099999999</v>
      </c>
      <c r="E10" s="159">
        <v>2.4019925999999998</v>
      </c>
      <c r="F10" s="159">
        <v>0</v>
      </c>
      <c r="G10" s="152">
        <v>367.47</v>
      </c>
      <c r="H10" s="152">
        <v>142.58000000000001</v>
      </c>
    </row>
    <row r="11" spans="1:8" x14ac:dyDescent="0.25">
      <c r="A11" s="148" t="s">
        <v>199</v>
      </c>
      <c r="B11" s="149" t="s">
        <v>200</v>
      </c>
      <c r="C11" s="148" t="s">
        <v>326</v>
      </c>
      <c r="D11" s="158">
        <v>758320.37</v>
      </c>
      <c r="E11" s="159">
        <v>2.3128904000000001</v>
      </c>
      <c r="F11" s="159">
        <v>1.5106303999999999</v>
      </c>
      <c r="G11" s="152">
        <v>328.74</v>
      </c>
      <c r="H11" s="152">
        <v>81.760000000000005</v>
      </c>
    </row>
    <row r="12" spans="1:8" x14ac:dyDescent="0.25">
      <c r="A12" s="148" t="s">
        <v>220</v>
      </c>
      <c r="B12" s="149" t="s">
        <v>221</v>
      </c>
      <c r="C12" s="148" t="s">
        <v>326</v>
      </c>
      <c r="D12" s="158">
        <v>744115.55</v>
      </c>
      <c r="E12" s="159">
        <v>160.20579609999999</v>
      </c>
      <c r="F12" s="159">
        <v>0</v>
      </c>
      <c r="G12" s="152">
        <v>279.44</v>
      </c>
      <c r="H12" s="152">
        <v>80.819999999999993</v>
      </c>
    </row>
    <row r="13" spans="1:8" ht="24" x14ac:dyDescent="0.25">
      <c r="A13" s="148" t="s">
        <v>190</v>
      </c>
      <c r="B13" s="149" t="s">
        <v>191</v>
      </c>
      <c r="C13" s="148" t="s">
        <v>326</v>
      </c>
      <c r="D13" s="158">
        <v>2072413.13</v>
      </c>
      <c r="E13" s="159">
        <v>2.6632077999999999</v>
      </c>
      <c r="F13" s="159">
        <v>2.5205226999999999</v>
      </c>
      <c r="G13" s="152">
        <v>457.79</v>
      </c>
      <c r="H13" s="152">
        <v>226.15</v>
      </c>
    </row>
    <row r="14" spans="1:8" x14ac:dyDescent="0.25">
      <c r="A14" s="148" t="s">
        <v>201</v>
      </c>
      <c r="B14" s="149" t="s">
        <v>202</v>
      </c>
      <c r="C14" s="148" t="s">
        <v>326</v>
      </c>
      <c r="D14" s="158">
        <v>42191.12</v>
      </c>
      <c r="E14" s="159">
        <v>2.1148825000000002</v>
      </c>
      <c r="F14" s="159">
        <v>1.6616858000000001</v>
      </c>
      <c r="G14" s="152">
        <v>4.93</v>
      </c>
      <c r="H14" s="152">
        <v>3.43</v>
      </c>
    </row>
    <row r="15" spans="1:8" x14ac:dyDescent="0.25">
      <c r="A15" s="148" t="s">
        <v>203</v>
      </c>
      <c r="B15" s="149" t="s">
        <v>204</v>
      </c>
      <c r="C15" s="148" t="s">
        <v>326</v>
      </c>
      <c r="D15" s="158">
        <v>1285539.69</v>
      </c>
      <c r="E15" s="159">
        <v>7.4994812</v>
      </c>
      <c r="F15" s="159">
        <v>0.30212600000000001</v>
      </c>
      <c r="G15" s="152">
        <v>290.14999999999998</v>
      </c>
      <c r="H15" s="152">
        <v>130.09</v>
      </c>
    </row>
    <row r="16" spans="1:8" ht="24" x14ac:dyDescent="0.25">
      <c r="A16" s="148" t="s">
        <v>205</v>
      </c>
      <c r="B16" s="149" t="s">
        <v>206</v>
      </c>
      <c r="C16" s="148" t="s">
        <v>326</v>
      </c>
      <c r="D16" s="158">
        <v>1074014.3799999999</v>
      </c>
      <c r="E16" s="159">
        <v>48.315952899999999</v>
      </c>
      <c r="F16" s="159">
        <v>47.359180700000003</v>
      </c>
      <c r="G16" s="152">
        <v>267.10000000000002</v>
      </c>
      <c r="H16" s="152">
        <v>134.18</v>
      </c>
    </row>
    <row r="17" spans="1:21" x14ac:dyDescent="0.25">
      <c r="A17" s="148" t="s">
        <v>237</v>
      </c>
      <c r="B17" s="149" t="s">
        <v>238</v>
      </c>
      <c r="C17" s="148" t="s">
        <v>326</v>
      </c>
      <c r="D17" s="158">
        <v>922592.68</v>
      </c>
      <c r="E17" s="159">
        <v>47.787243799999999</v>
      </c>
      <c r="F17" s="159">
        <v>44.111321500000003</v>
      </c>
      <c r="G17" s="152">
        <v>305.8</v>
      </c>
      <c r="H17" s="152">
        <v>121.43</v>
      </c>
    </row>
    <row r="18" spans="1:21" ht="24" x14ac:dyDescent="0.25">
      <c r="A18" s="148" t="s">
        <v>207</v>
      </c>
      <c r="B18" s="149" t="s">
        <v>208</v>
      </c>
      <c r="C18" s="148" t="s">
        <v>326</v>
      </c>
      <c r="D18" s="158">
        <v>784114.01</v>
      </c>
      <c r="E18" s="159">
        <v>3.7765837000000002</v>
      </c>
      <c r="F18" s="159">
        <v>0</v>
      </c>
      <c r="G18" s="152">
        <v>234.86</v>
      </c>
      <c r="H18" s="152">
        <v>109.78</v>
      </c>
    </row>
    <row r="19" spans="1:21" x14ac:dyDescent="0.25">
      <c r="A19" s="148" t="s">
        <v>222</v>
      </c>
      <c r="B19" s="149" t="s">
        <v>223</v>
      </c>
      <c r="C19" s="148" t="s">
        <v>326</v>
      </c>
      <c r="D19" s="158">
        <v>570450.4</v>
      </c>
      <c r="E19" s="159">
        <v>147.63330450000001</v>
      </c>
      <c r="F19" s="159">
        <v>0</v>
      </c>
      <c r="G19" s="152">
        <v>46.63</v>
      </c>
      <c r="H19" s="152">
        <v>31.78</v>
      </c>
    </row>
    <row r="20" spans="1:21" ht="24" x14ac:dyDescent="0.25">
      <c r="A20" s="148" t="s">
        <v>209</v>
      </c>
      <c r="B20" s="149" t="s">
        <v>210</v>
      </c>
      <c r="C20" s="148" t="s">
        <v>326</v>
      </c>
      <c r="D20" s="158">
        <v>370036.65</v>
      </c>
      <c r="E20" s="159">
        <v>58.968069200000002</v>
      </c>
      <c r="F20" s="159">
        <v>110.98858130000001</v>
      </c>
      <c r="G20" s="152">
        <v>158.75</v>
      </c>
      <c r="H20" s="152">
        <v>60.25</v>
      </c>
    </row>
    <row r="21" spans="1:21" ht="24" x14ac:dyDescent="0.25">
      <c r="A21" s="148" t="s">
        <v>188</v>
      </c>
      <c r="B21" s="149" t="s">
        <v>189</v>
      </c>
      <c r="C21" s="148" t="s">
        <v>326</v>
      </c>
      <c r="D21" s="158">
        <v>1708589.67</v>
      </c>
      <c r="E21" s="159">
        <v>0.3389798</v>
      </c>
      <c r="F21" s="159">
        <v>0</v>
      </c>
      <c r="G21" s="152">
        <v>332.29</v>
      </c>
      <c r="H21" s="152">
        <v>138.69999999999999</v>
      </c>
    </row>
    <row r="22" spans="1:21" ht="24" x14ac:dyDescent="0.25">
      <c r="A22" s="148" t="s">
        <v>166</v>
      </c>
      <c r="B22" s="149" t="s">
        <v>167</v>
      </c>
      <c r="C22" s="148" t="s">
        <v>326</v>
      </c>
      <c r="D22" s="158">
        <v>4830602.6900000004</v>
      </c>
      <c r="E22" s="159">
        <v>1.3665814000000001</v>
      </c>
      <c r="F22" s="159">
        <v>0</v>
      </c>
      <c r="G22" s="152">
        <v>781.75</v>
      </c>
      <c r="H22" s="152">
        <v>312.14999999999998</v>
      </c>
    </row>
    <row r="23" spans="1:21" x14ac:dyDescent="0.25">
      <c r="A23" s="148" t="s">
        <v>224</v>
      </c>
      <c r="B23" s="149" t="s">
        <v>225</v>
      </c>
      <c r="C23" s="148" t="s">
        <v>326</v>
      </c>
      <c r="D23" s="158">
        <v>77969.8</v>
      </c>
      <c r="E23" s="159">
        <v>56.853186700000002</v>
      </c>
      <c r="F23" s="159">
        <v>109.32689550000001</v>
      </c>
      <c r="G23" s="152">
        <v>13.08</v>
      </c>
      <c r="H23" s="152">
        <v>8.41</v>
      </c>
    </row>
    <row r="24" spans="1:21" x14ac:dyDescent="0.25">
      <c r="A24" s="148" t="s">
        <v>239</v>
      </c>
      <c r="B24" s="149" t="s">
        <v>240</v>
      </c>
      <c r="C24" s="148" t="s">
        <v>326</v>
      </c>
      <c r="D24" s="158">
        <v>1642799.26</v>
      </c>
      <c r="E24" s="159">
        <v>72.599719199999996</v>
      </c>
      <c r="F24" s="159">
        <v>19.298591900000002</v>
      </c>
      <c r="G24" s="152">
        <v>351.19</v>
      </c>
      <c r="H24" s="152">
        <v>159.13</v>
      </c>
    </row>
    <row r="26" spans="1:21" ht="28.35" customHeight="1" x14ac:dyDescent="0.25">
      <c r="A26" s="234" t="s">
        <v>383</v>
      </c>
      <c r="B26" s="234"/>
      <c r="C26" s="234"/>
      <c r="D26" s="234"/>
      <c r="E26" s="234"/>
      <c r="F26" s="234"/>
      <c r="G26" s="234"/>
      <c r="H26" s="234"/>
    </row>
    <row r="28" spans="1:21" x14ac:dyDescent="0.25">
      <c r="A28" s="146" t="s">
        <v>384</v>
      </c>
    </row>
    <row r="30" spans="1:21" ht="45.75" customHeight="1" x14ac:dyDescent="0.25">
      <c r="A30" s="147" t="s">
        <v>316</v>
      </c>
      <c r="B30" s="147" t="s">
        <v>385</v>
      </c>
      <c r="C30" s="147" t="s">
        <v>318</v>
      </c>
      <c r="D30" s="147" t="s">
        <v>386</v>
      </c>
      <c r="E30" s="147" t="s">
        <v>387</v>
      </c>
      <c r="F30" s="147" t="s">
        <v>388</v>
      </c>
      <c r="G30" s="147" t="s">
        <v>389</v>
      </c>
      <c r="H30" s="147" t="s">
        <v>378</v>
      </c>
      <c r="I30" s="147" t="s">
        <v>390</v>
      </c>
      <c r="J30" s="147" t="s">
        <v>391</v>
      </c>
      <c r="K30" s="147" t="s">
        <v>392</v>
      </c>
      <c r="L30" s="147" t="s">
        <v>393</v>
      </c>
      <c r="M30" s="147" t="s">
        <v>394</v>
      </c>
      <c r="N30" s="147" t="s">
        <v>395</v>
      </c>
      <c r="O30" s="147" t="s">
        <v>396</v>
      </c>
      <c r="P30" s="147" t="s">
        <v>397</v>
      </c>
      <c r="Q30" s="147" t="s">
        <v>398</v>
      </c>
      <c r="R30" s="147" t="s">
        <v>399</v>
      </c>
      <c r="S30" s="147" t="s">
        <v>400</v>
      </c>
      <c r="T30" s="147" t="s">
        <v>401</v>
      </c>
      <c r="U30" s="147" t="s">
        <v>402</v>
      </c>
    </row>
    <row r="31" spans="1:21" x14ac:dyDescent="0.25">
      <c r="A31" s="154" t="s">
        <v>193</v>
      </c>
      <c r="B31" s="155" t="s">
        <v>194</v>
      </c>
      <c r="C31" s="154" t="s">
        <v>326</v>
      </c>
      <c r="D31" s="157">
        <v>210</v>
      </c>
      <c r="E31" s="160">
        <v>7</v>
      </c>
      <c r="F31" s="161">
        <v>2000</v>
      </c>
      <c r="G31" s="160">
        <v>40</v>
      </c>
      <c r="H31" s="156">
        <v>627848.03</v>
      </c>
      <c r="I31" s="160">
        <v>0.9</v>
      </c>
      <c r="J31" s="156">
        <v>4.4800000000000004</v>
      </c>
      <c r="K31" s="156">
        <v>26.9</v>
      </c>
      <c r="L31" s="156">
        <v>10.76</v>
      </c>
      <c r="M31" s="156">
        <v>40.36</v>
      </c>
      <c r="N31" s="160">
        <v>0.14000000000000001</v>
      </c>
      <c r="O31" s="154" t="s">
        <v>403</v>
      </c>
      <c r="P31" s="156">
        <v>163.16999999999999</v>
      </c>
      <c r="Q31" s="156">
        <v>30.87</v>
      </c>
      <c r="R31" s="156">
        <v>276.54000000000002</v>
      </c>
      <c r="S31" s="156">
        <v>73.010000000000005</v>
      </c>
      <c r="T31" s="154" t="str">
        <f t="shared" ref="T31:T54" si="0">IF(ABS(ROUND(J31+K31+L31+M31+P31+Q31,2)-R31)&lt;=0.02,"OK","CONFERIR")</f>
        <v>OK</v>
      </c>
      <c r="U31" s="154" t="str">
        <f t="shared" ref="U31:U54" si="1">IF(ABS(ROUND(J31+K31+L31+Q31,2)-S31)&lt;=0.02,"OK","CONFERIR")</f>
        <v>OK</v>
      </c>
    </row>
    <row r="32" spans="1:21" x14ac:dyDescent="0.25">
      <c r="A32" s="154" t="s">
        <v>197</v>
      </c>
      <c r="B32" s="155" t="s">
        <v>198</v>
      </c>
      <c r="C32" s="154" t="s">
        <v>326</v>
      </c>
      <c r="D32" s="157">
        <v>188</v>
      </c>
      <c r="E32" s="160">
        <v>7</v>
      </c>
      <c r="F32" s="161">
        <v>2000</v>
      </c>
      <c r="G32" s="160">
        <v>40</v>
      </c>
      <c r="H32" s="156">
        <v>590057.18999999994</v>
      </c>
      <c r="I32" s="160">
        <v>0.9</v>
      </c>
      <c r="J32" s="156">
        <v>4.21</v>
      </c>
      <c r="K32" s="156">
        <v>25.28</v>
      </c>
      <c r="L32" s="156">
        <v>10.11</v>
      </c>
      <c r="M32" s="156">
        <v>37.93</v>
      </c>
      <c r="N32" s="160">
        <v>0.14000000000000001</v>
      </c>
      <c r="O32" s="154" t="s">
        <v>403</v>
      </c>
      <c r="P32" s="156">
        <v>146.08000000000001</v>
      </c>
      <c r="Q32" s="156">
        <v>30.87</v>
      </c>
      <c r="R32" s="156">
        <v>254.47</v>
      </c>
      <c r="S32" s="156">
        <v>70.47</v>
      </c>
      <c r="T32" s="154" t="str">
        <f t="shared" si="0"/>
        <v>OK</v>
      </c>
      <c r="U32" s="154" t="str">
        <f t="shared" si="1"/>
        <v>OK</v>
      </c>
    </row>
    <row r="33" spans="1:21" ht="22.5" x14ac:dyDescent="0.25">
      <c r="A33" s="154" t="s">
        <v>251</v>
      </c>
      <c r="B33" s="155" t="s">
        <v>252</v>
      </c>
      <c r="C33" s="154" t="s">
        <v>326</v>
      </c>
      <c r="D33" s="157">
        <v>143</v>
      </c>
      <c r="E33" s="160">
        <v>7</v>
      </c>
      <c r="F33" s="161">
        <v>2000</v>
      </c>
      <c r="G33" s="160">
        <v>40</v>
      </c>
      <c r="H33" s="156">
        <v>979836.99</v>
      </c>
      <c r="I33" s="160">
        <v>0.9</v>
      </c>
      <c r="J33" s="156">
        <v>6.99</v>
      </c>
      <c r="K33" s="156">
        <v>41.99</v>
      </c>
      <c r="L33" s="156">
        <v>16.79</v>
      </c>
      <c r="M33" s="156">
        <v>62.98</v>
      </c>
      <c r="N33" s="160">
        <v>0.19</v>
      </c>
      <c r="O33" s="154" t="s">
        <v>403</v>
      </c>
      <c r="P33" s="156">
        <v>150.79</v>
      </c>
      <c r="Q33" s="156">
        <v>65.19</v>
      </c>
      <c r="R33" s="156">
        <v>344.73</v>
      </c>
      <c r="S33" s="156">
        <v>130.96</v>
      </c>
      <c r="T33" s="154" t="str">
        <f t="shared" si="0"/>
        <v>OK</v>
      </c>
      <c r="U33" s="154" t="str">
        <f t="shared" si="1"/>
        <v>OK</v>
      </c>
    </row>
    <row r="34" spans="1:21" x14ac:dyDescent="0.25">
      <c r="A34" s="154" t="s">
        <v>404</v>
      </c>
      <c r="B34" s="155" t="s">
        <v>405</v>
      </c>
      <c r="C34" s="154" t="s">
        <v>326</v>
      </c>
      <c r="D34" s="157">
        <v>265</v>
      </c>
      <c r="E34" s="160">
        <v>7</v>
      </c>
      <c r="F34" s="161">
        <v>2000</v>
      </c>
      <c r="G34" s="160">
        <v>40</v>
      </c>
      <c r="H34" s="156">
        <v>863433.69</v>
      </c>
      <c r="I34" s="160">
        <v>0.9</v>
      </c>
      <c r="J34" s="156">
        <v>6.16</v>
      </c>
      <c r="K34" s="156">
        <v>37</v>
      </c>
      <c r="L34" s="156">
        <v>14.8</v>
      </c>
      <c r="M34" s="156">
        <v>55.5</v>
      </c>
      <c r="N34" s="160">
        <v>0.14000000000000001</v>
      </c>
      <c r="O34" s="154" t="s">
        <v>403</v>
      </c>
      <c r="P34" s="156">
        <v>205.91</v>
      </c>
      <c r="Q34" s="156">
        <v>30.87</v>
      </c>
      <c r="R34" s="156">
        <v>350.24</v>
      </c>
      <c r="S34" s="156">
        <v>88.83</v>
      </c>
      <c r="T34" s="154" t="str">
        <f t="shared" si="0"/>
        <v>OK</v>
      </c>
      <c r="U34" s="154" t="str">
        <f t="shared" si="1"/>
        <v>OK</v>
      </c>
    </row>
    <row r="35" spans="1:21" x14ac:dyDescent="0.25">
      <c r="A35" s="154" t="s">
        <v>199</v>
      </c>
      <c r="B35" s="155" t="s">
        <v>200</v>
      </c>
      <c r="C35" s="154" t="s">
        <v>326</v>
      </c>
      <c r="D35" s="157">
        <v>188</v>
      </c>
      <c r="E35" s="160">
        <v>7</v>
      </c>
      <c r="F35" s="161">
        <v>2000</v>
      </c>
      <c r="G35" s="160">
        <v>40</v>
      </c>
      <c r="H35" s="156">
        <v>644572.31000000006</v>
      </c>
      <c r="I35" s="160">
        <v>0.9</v>
      </c>
      <c r="J35" s="156">
        <v>4.5999999999999996</v>
      </c>
      <c r="K35" s="156">
        <v>27.62</v>
      </c>
      <c r="L35" s="156">
        <v>11.04</v>
      </c>
      <c r="M35" s="156">
        <v>41.43</v>
      </c>
      <c r="N35" s="160">
        <v>0.19</v>
      </c>
      <c r="O35" s="154" t="s">
        <v>403</v>
      </c>
      <c r="P35" s="156">
        <v>198.25</v>
      </c>
      <c r="Q35" s="156">
        <v>30.87</v>
      </c>
      <c r="R35" s="156">
        <v>313.8</v>
      </c>
      <c r="S35" s="156">
        <v>74.13</v>
      </c>
      <c r="T35" s="154" t="str">
        <f t="shared" si="0"/>
        <v>OK</v>
      </c>
      <c r="U35" s="154" t="str">
        <f t="shared" si="1"/>
        <v>OK</v>
      </c>
    </row>
    <row r="36" spans="1:21" x14ac:dyDescent="0.25">
      <c r="A36" s="154" t="s">
        <v>220</v>
      </c>
      <c r="B36" s="155" t="s">
        <v>221</v>
      </c>
      <c r="C36" s="154" t="s">
        <v>326</v>
      </c>
      <c r="D36" s="157">
        <v>143</v>
      </c>
      <c r="E36" s="160">
        <v>7</v>
      </c>
      <c r="F36" s="161">
        <v>2000</v>
      </c>
      <c r="G36" s="160">
        <v>40</v>
      </c>
      <c r="H36" s="156">
        <v>632498.21</v>
      </c>
      <c r="I36" s="160">
        <v>0.9</v>
      </c>
      <c r="J36" s="156">
        <v>4.51</v>
      </c>
      <c r="K36" s="156">
        <v>27.1</v>
      </c>
      <c r="L36" s="156">
        <v>10.84</v>
      </c>
      <c r="M36" s="156">
        <v>40.659999999999997</v>
      </c>
      <c r="N36" s="160">
        <v>0.19</v>
      </c>
      <c r="O36" s="154" t="s">
        <v>403</v>
      </c>
      <c r="P36" s="156">
        <v>150.79</v>
      </c>
      <c r="Q36" s="156">
        <v>30.87</v>
      </c>
      <c r="R36" s="156">
        <v>264.77</v>
      </c>
      <c r="S36" s="156">
        <v>73.319999999999993</v>
      </c>
      <c r="T36" s="154" t="str">
        <f t="shared" si="0"/>
        <v>OK</v>
      </c>
      <c r="U36" s="154" t="str">
        <f t="shared" si="1"/>
        <v>OK</v>
      </c>
    </row>
    <row r="37" spans="1:21" x14ac:dyDescent="0.25">
      <c r="A37" s="154" t="s">
        <v>406</v>
      </c>
      <c r="B37" s="155" t="s">
        <v>407</v>
      </c>
      <c r="C37" s="154" t="s">
        <v>326</v>
      </c>
      <c r="D37" s="157">
        <v>113</v>
      </c>
      <c r="E37" s="160">
        <v>5</v>
      </c>
      <c r="F37" s="161">
        <v>2000</v>
      </c>
      <c r="G37" s="160">
        <v>30</v>
      </c>
      <c r="H37" s="156">
        <v>783360.64</v>
      </c>
      <c r="I37" s="160">
        <v>0.7</v>
      </c>
      <c r="J37" s="156">
        <v>0</v>
      </c>
      <c r="K37" s="156">
        <v>54.83</v>
      </c>
      <c r="L37" s="156">
        <v>14.1</v>
      </c>
      <c r="M37" s="156">
        <v>54.83</v>
      </c>
      <c r="N37" s="160">
        <v>0.08</v>
      </c>
      <c r="O37" s="154" t="s">
        <v>403</v>
      </c>
      <c r="P37" s="156">
        <v>50.17</v>
      </c>
      <c r="Q37" s="156">
        <v>43.79</v>
      </c>
      <c r="R37" s="156">
        <v>217.72</v>
      </c>
      <c r="S37" s="156">
        <v>112.72</v>
      </c>
      <c r="T37" s="154" t="str">
        <f t="shared" si="0"/>
        <v>OK</v>
      </c>
      <c r="U37" s="154" t="str">
        <f t="shared" si="1"/>
        <v>OK</v>
      </c>
    </row>
    <row r="38" spans="1:21" x14ac:dyDescent="0.25">
      <c r="A38" s="154" t="s">
        <v>190</v>
      </c>
      <c r="B38" s="155" t="s">
        <v>408</v>
      </c>
      <c r="C38" s="154" t="s">
        <v>326</v>
      </c>
      <c r="D38" s="157">
        <v>195</v>
      </c>
      <c r="E38" s="160">
        <v>5</v>
      </c>
      <c r="F38" s="161">
        <v>2000</v>
      </c>
      <c r="G38" s="160">
        <v>30</v>
      </c>
      <c r="H38" s="156">
        <v>1761551.16</v>
      </c>
      <c r="I38" s="160">
        <v>0.7</v>
      </c>
      <c r="J38" s="156">
        <v>0</v>
      </c>
      <c r="K38" s="156">
        <v>123.3</v>
      </c>
      <c r="L38" s="156">
        <v>31.7</v>
      </c>
      <c r="M38" s="156">
        <v>123.3</v>
      </c>
      <c r="N38" s="160">
        <v>0.08</v>
      </c>
      <c r="O38" s="154" t="s">
        <v>403</v>
      </c>
      <c r="P38" s="156">
        <v>86.58</v>
      </c>
      <c r="Q38" s="156">
        <v>43.79</v>
      </c>
      <c r="R38" s="156">
        <v>408.67</v>
      </c>
      <c r="S38" s="156">
        <v>198.79</v>
      </c>
      <c r="T38" s="154" t="str">
        <f t="shared" si="0"/>
        <v>OK</v>
      </c>
      <c r="U38" s="154" t="str">
        <f t="shared" si="1"/>
        <v>OK</v>
      </c>
    </row>
    <row r="39" spans="1:21" x14ac:dyDescent="0.25">
      <c r="A39" s="154" t="s">
        <v>201</v>
      </c>
      <c r="B39" s="155" t="s">
        <v>202</v>
      </c>
      <c r="C39" s="154" t="s">
        <v>326</v>
      </c>
      <c r="D39" s="157">
        <v>0</v>
      </c>
      <c r="E39" s="160">
        <v>7</v>
      </c>
      <c r="F39" s="161">
        <v>2000</v>
      </c>
      <c r="G39" s="160">
        <v>10</v>
      </c>
      <c r="H39" s="156">
        <v>35862.449999999997</v>
      </c>
      <c r="I39" s="160">
        <v>0.5</v>
      </c>
      <c r="J39" s="156">
        <v>0</v>
      </c>
      <c r="K39" s="156">
        <v>2.2999999999999998</v>
      </c>
      <c r="L39" s="156">
        <v>0.61</v>
      </c>
      <c r="M39" s="156">
        <v>1.28</v>
      </c>
      <c r="N39" s="160">
        <v>0</v>
      </c>
      <c r="O39" s="154" t="s">
        <v>409</v>
      </c>
      <c r="P39" s="156">
        <v>0</v>
      </c>
      <c r="Q39" s="156">
        <v>0</v>
      </c>
      <c r="R39" s="156">
        <v>4.1900000000000004</v>
      </c>
      <c r="S39" s="156">
        <v>2.91</v>
      </c>
      <c r="T39" s="154" t="str">
        <f t="shared" si="0"/>
        <v>OK</v>
      </c>
      <c r="U39" s="154" t="str">
        <f t="shared" si="1"/>
        <v>OK</v>
      </c>
    </row>
    <row r="40" spans="1:21" x14ac:dyDescent="0.25">
      <c r="A40" s="154" t="s">
        <v>410</v>
      </c>
      <c r="B40" s="155" t="s">
        <v>411</v>
      </c>
      <c r="C40" s="154" t="s">
        <v>326</v>
      </c>
      <c r="D40" s="157">
        <v>139</v>
      </c>
      <c r="E40" s="160">
        <v>7</v>
      </c>
      <c r="F40" s="161">
        <v>2000</v>
      </c>
      <c r="G40" s="160">
        <v>30</v>
      </c>
      <c r="H40" s="156">
        <v>120164.5</v>
      </c>
      <c r="I40" s="160">
        <v>0.5</v>
      </c>
      <c r="J40" s="156">
        <v>0</v>
      </c>
      <c r="K40" s="156">
        <v>6</v>
      </c>
      <c r="L40" s="156">
        <v>2.0499999999999998</v>
      </c>
      <c r="M40" s="156">
        <v>4.29</v>
      </c>
      <c r="N40" s="160">
        <v>0.19</v>
      </c>
      <c r="O40" s="154" t="s">
        <v>403</v>
      </c>
      <c r="P40" s="156">
        <v>146.58000000000001</v>
      </c>
      <c r="Q40" s="156">
        <v>0</v>
      </c>
      <c r="R40" s="156">
        <v>158.91</v>
      </c>
      <c r="S40" s="156">
        <v>8.0500000000000007</v>
      </c>
      <c r="T40" s="154" t="str">
        <f t="shared" si="0"/>
        <v>OK</v>
      </c>
      <c r="U40" s="154" t="str">
        <f t="shared" si="1"/>
        <v>OK</v>
      </c>
    </row>
    <row r="41" spans="1:21" x14ac:dyDescent="0.25">
      <c r="A41" s="154" t="s">
        <v>412</v>
      </c>
      <c r="B41" s="155" t="s">
        <v>413</v>
      </c>
      <c r="C41" s="154" t="s">
        <v>326</v>
      </c>
      <c r="D41" s="157">
        <v>3.2</v>
      </c>
      <c r="E41" s="160">
        <v>7</v>
      </c>
      <c r="F41" s="161">
        <v>2000</v>
      </c>
      <c r="G41" s="160">
        <v>30</v>
      </c>
      <c r="H41" s="156">
        <v>2802.39</v>
      </c>
      <c r="I41" s="160">
        <v>0.5</v>
      </c>
      <c r="J41" s="156">
        <v>0</v>
      </c>
      <c r="K41" s="156">
        <v>0.14000000000000001</v>
      </c>
      <c r="L41" s="156">
        <v>0.04</v>
      </c>
      <c r="M41" s="156">
        <v>0.1</v>
      </c>
      <c r="N41" s="160">
        <v>0.26</v>
      </c>
      <c r="O41" s="154" t="s">
        <v>414</v>
      </c>
      <c r="P41" s="156">
        <v>4.29</v>
      </c>
      <c r="Q41" s="156">
        <v>0</v>
      </c>
      <c r="R41" s="156">
        <v>4.57</v>
      </c>
      <c r="S41" s="156">
        <v>0.18</v>
      </c>
      <c r="T41" s="154" t="str">
        <f t="shared" si="0"/>
        <v>OK</v>
      </c>
      <c r="U41" s="154" t="str">
        <f t="shared" si="1"/>
        <v>OK</v>
      </c>
    </row>
    <row r="42" spans="1:21" x14ac:dyDescent="0.25">
      <c r="A42" s="154" t="s">
        <v>415</v>
      </c>
      <c r="B42" s="155" t="s">
        <v>416</v>
      </c>
      <c r="C42" s="154" t="s">
        <v>326</v>
      </c>
      <c r="D42" s="157">
        <v>1</v>
      </c>
      <c r="E42" s="160">
        <v>5</v>
      </c>
      <c r="F42" s="161">
        <v>2000</v>
      </c>
      <c r="G42" s="160">
        <v>20</v>
      </c>
      <c r="H42" s="156">
        <v>6831.01</v>
      </c>
      <c r="I42" s="160">
        <v>0.8</v>
      </c>
      <c r="J42" s="156">
        <v>0</v>
      </c>
      <c r="K42" s="156">
        <v>0.54</v>
      </c>
      <c r="L42" s="156">
        <v>0.12</v>
      </c>
      <c r="M42" s="156">
        <v>0.54</v>
      </c>
      <c r="N42" s="160">
        <v>0</v>
      </c>
      <c r="O42" s="154" t="s">
        <v>417</v>
      </c>
      <c r="P42" s="156">
        <v>0</v>
      </c>
      <c r="Q42" s="156">
        <v>0</v>
      </c>
      <c r="R42" s="156">
        <v>1.2</v>
      </c>
      <c r="S42" s="156">
        <v>0.66</v>
      </c>
      <c r="T42" s="154" t="str">
        <f t="shared" si="0"/>
        <v>OK</v>
      </c>
      <c r="U42" s="154" t="str">
        <f t="shared" si="1"/>
        <v>OK</v>
      </c>
    </row>
    <row r="43" spans="1:21" x14ac:dyDescent="0.25">
      <c r="A43" s="154" t="s">
        <v>203</v>
      </c>
      <c r="B43" s="155" t="s">
        <v>204</v>
      </c>
      <c r="C43" s="154" t="s">
        <v>326</v>
      </c>
      <c r="D43" s="157">
        <v>93</v>
      </c>
      <c r="E43" s="160">
        <v>7</v>
      </c>
      <c r="F43" s="161">
        <v>2000</v>
      </c>
      <c r="G43" s="160">
        <v>30</v>
      </c>
      <c r="H43" s="156">
        <v>1092708.73</v>
      </c>
      <c r="I43" s="160">
        <v>0.9</v>
      </c>
      <c r="J43" s="156">
        <v>0</v>
      </c>
      <c r="K43" s="156">
        <v>54.63</v>
      </c>
      <c r="L43" s="156">
        <v>18.73</v>
      </c>
      <c r="M43" s="156">
        <v>70.239999999999995</v>
      </c>
      <c r="N43" s="160">
        <v>0.15</v>
      </c>
      <c r="O43" s="154" t="s">
        <v>403</v>
      </c>
      <c r="P43" s="156">
        <v>77.42</v>
      </c>
      <c r="Q43" s="156">
        <v>43.79</v>
      </c>
      <c r="R43" s="156">
        <v>264.81</v>
      </c>
      <c r="S43" s="156">
        <v>117.15</v>
      </c>
      <c r="T43" s="154" t="str">
        <f t="shared" si="0"/>
        <v>OK</v>
      </c>
      <c r="U43" s="154" t="str">
        <f t="shared" si="1"/>
        <v>OK</v>
      </c>
    </row>
    <row r="44" spans="1:21" x14ac:dyDescent="0.25">
      <c r="A44" s="154" t="s">
        <v>205</v>
      </c>
      <c r="B44" s="155" t="s">
        <v>206</v>
      </c>
      <c r="C44" s="154" t="s">
        <v>326</v>
      </c>
      <c r="D44" s="157">
        <v>85</v>
      </c>
      <c r="E44" s="160">
        <v>6</v>
      </c>
      <c r="F44" s="161">
        <v>2000</v>
      </c>
      <c r="G44" s="160">
        <v>20</v>
      </c>
      <c r="H44" s="156">
        <v>912912.22</v>
      </c>
      <c r="I44" s="160">
        <v>0.8</v>
      </c>
      <c r="J44" s="156">
        <v>0</v>
      </c>
      <c r="K44" s="156">
        <v>60.86</v>
      </c>
      <c r="L44" s="156">
        <v>15.97</v>
      </c>
      <c r="M44" s="156">
        <v>60.86</v>
      </c>
      <c r="N44" s="160">
        <v>0.13</v>
      </c>
      <c r="O44" s="154" t="s">
        <v>403</v>
      </c>
      <c r="P44" s="156">
        <v>61.33</v>
      </c>
      <c r="Q44" s="156">
        <v>43.79</v>
      </c>
      <c r="R44" s="156">
        <v>242.8</v>
      </c>
      <c r="S44" s="156">
        <v>120.62</v>
      </c>
      <c r="T44" s="154" t="str">
        <f t="shared" si="0"/>
        <v>OK</v>
      </c>
      <c r="U44" s="154" t="str">
        <f t="shared" si="1"/>
        <v>OK</v>
      </c>
    </row>
    <row r="45" spans="1:21" x14ac:dyDescent="0.25">
      <c r="A45" s="154" t="s">
        <v>237</v>
      </c>
      <c r="B45" s="155" t="s">
        <v>238</v>
      </c>
      <c r="C45" s="154" t="s">
        <v>326</v>
      </c>
      <c r="D45" s="157">
        <v>82</v>
      </c>
      <c r="E45" s="160">
        <v>6</v>
      </c>
      <c r="F45" s="161">
        <v>2000</v>
      </c>
      <c r="G45" s="160">
        <v>20</v>
      </c>
      <c r="H45" s="156">
        <v>784203.77</v>
      </c>
      <c r="I45" s="160">
        <v>0.8</v>
      </c>
      <c r="J45" s="156">
        <v>0</v>
      </c>
      <c r="K45" s="156">
        <v>52.28</v>
      </c>
      <c r="L45" s="156">
        <v>13.72</v>
      </c>
      <c r="M45" s="156">
        <v>52.28</v>
      </c>
      <c r="N45" s="160">
        <v>0.27</v>
      </c>
      <c r="O45" s="154" t="s">
        <v>403</v>
      </c>
      <c r="P45" s="156">
        <v>122.88</v>
      </c>
      <c r="Q45" s="156">
        <v>43.79</v>
      </c>
      <c r="R45" s="156">
        <v>284.94</v>
      </c>
      <c r="S45" s="156">
        <v>109.79</v>
      </c>
      <c r="T45" s="154" t="str">
        <f t="shared" si="0"/>
        <v>OK</v>
      </c>
      <c r="U45" s="154" t="str">
        <f t="shared" si="1"/>
        <v>OK</v>
      </c>
    </row>
    <row r="46" spans="1:21" ht="22.5" x14ac:dyDescent="0.25">
      <c r="A46" s="154" t="s">
        <v>207</v>
      </c>
      <c r="B46" s="155" t="s">
        <v>208</v>
      </c>
      <c r="C46" s="154" t="s">
        <v>326</v>
      </c>
      <c r="D46" s="157">
        <v>82</v>
      </c>
      <c r="E46" s="160">
        <v>6</v>
      </c>
      <c r="F46" s="161">
        <v>2000</v>
      </c>
      <c r="G46" s="160">
        <v>20</v>
      </c>
      <c r="H46" s="156">
        <v>666496.9</v>
      </c>
      <c r="I46" s="160">
        <v>0.8</v>
      </c>
      <c r="J46" s="156">
        <v>0</v>
      </c>
      <c r="K46" s="156">
        <v>44.43</v>
      </c>
      <c r="L46" s="156">
        <v>11.66</v>
      </c>
      <c r="M46" s="156">
        <v>44.43</v>
      </c>
      <c r="N46" s="160">
        <v>0.16</v>
      </c>
      <c r="O46" s="154" t="s">
        <v>403</v>
      </c>
      <c r="P46" s="156">
        <v>72.819999999999993</v>
      </c>
      <c r="Q46" s="156">
        <v>43.79</v>
      </c>
      <c r="R46" s="156">
        <v>217.12</v>
      </c>
      <c r="S46" s="156">
        <v>99.88</v>
      </c>
      <c r="T46" s="154" t="str">
        <f t="shared" si="0"/>
        <v>OK</v>
      </c>
      <c r="U46" s="154" t="str">
        <f t="shared" si="1"/>
        <v>OK</v>
      </c>
    </row>
    <row r="47" spans="1:21" x14ac:dyDescent="0.25">
      <c r="A47" s="154" t="s">
        <v>222</v>
      </c>
      <c r="B47" s="155" t="s">
        <v>223</v>
      </c>
      <c r="C47" s="154" t="s">
        <v>326</v>
      </c>
      <c r="D47" s="157">
        <v>0</v>
      </c>
      <c r="E47" s="160">
        <v>8</v>
      </c>
      <c r="F47" s="161">
        <v>2400</v>
      </c>
      <c r="G47" s="160">
        <v>20</v>
      </c>
      <c r="H47" s="156">
        <v>484882.84</v>
      </c>
      <c r="I47" s="160">
        <v>0.5</v>
      </c>
      <c r="J47" s="156">
        <v>0</v>
      </c>
      <c r="K47" s="156">
        <v>20.2</v>
      </c>
      <c r="L47" s="156">
        <v>6.81</v>
      </c>
      <c r="M47" s="156">
        <v>12.62</v>
      </c>
      <c r="N47" s="160">
        <v>0</v>
      </c>
      <c r="O47" s="154" t="s">
        <v>409</v>
      </c>
      <c r="P47" s="156">
        <v>0</v>
      </c>
      <c r="Q47" s="156">
        <v>0</v>
      </c>
      <c r="R47" s="156">
        <v>39.630000000000003</v>
      </c>
      <c r="S47" s="156">
        <v>27.01</v>
      </c>
      <c r="T47" s="154" t="str">
        <f t="shared" si="0"/>
        <v>OK</v>
      </c>
      <c r="U47" s="154" t="str">
        <f t="shared" si="1"/>
        <v>OK</v>
      </c>
    </row>
    <row r="48" spans="1:21" x14ac:dyDescent="0.25">
      <c r="A48" s="154" t="s">
        <v>209</v>
      </c>
      <c r="B48" s="155" t="s">
        <v>210</v>
      </c>
      <c r="C48" s="154" t="s">
        <v>326</v>
      </c>
      <c r="D48" s="157">
        <v>77</v>
      </c>
      <c r="E48" s="160">
        <v>6</v>
      </c>
      <c r="F48" s="161">
        <v>2000</v>
      </c>
      <c r="G48" s="160">
        <v>20</v>
      </c>
      <c r="H48" s="156">
        <v>314531.15000000002</v>
      </c>
      <c r="I48" s="160">
        <v>0.7</v>
      </c>
      <c r="J48" s="156">
        <v>0</v>
      </c>
      <c r="K48" s="156">
        <v>20.96</v>
      </c>
      <c r="L48" s="156">
        <v>5.5</v>
      </c>
      <c r="M48" s="156">
        <v>18.34</v>
      </c>
      <c r="N48" s="160">
        <v>0.18</v>
      </c>
      <c r="O48" s="154" t="s">
        <v>403</v>
      </c>
      <c r="P48" s="156">
        <v>76.92</v>
      </c>
      <c r="Q48" s="156">
        <v>29.12</v>
      </c>
      <c r="R48" s="156">
        <v>150.84</v>
      </c>
      <c r="S48" s="156">
        <v>55.58</v>
      </c>
      <c r="T48" s="154" t="str">
        <f t="shared" si="0"/>
        <v>OK</v>
      </c>
      <c r="U48" s="154" t="str">
        <f t="shared" si="1"/>
        <v>OK</v>
      </c>
    </row>
    <row r="49" spans="1:21" x14ac:dyDescent="0.25">
      <c r="A49" s="154" t="s">
        <v>188</v>
      </c>
      <c r="B49" s="155" t="s">
        <v>189</v>
      </c>
      <c r="C49" s="154" t="s">
        <v>326</v>
      </c>
      <c r="D49" s="157">
        <v>127</v>
      </c>
      <c r="E49" s="160">
        <v>9</v>
      </c>
      <c r="F49" s="161">
        <v>2000</v>
      </c>
      <c r="G49" s="160">
        <v>30</v>
      </c>
      <c r="H49" s="156">
        <v>1452301.21</v>
      </c>
      <c r="I49" s="160">
        <v>1</v>
      </c>
      <c r="J49" s="156">
        <v>0</v>
      </c>
      <c r="K49" s="156">
        <v>56.47</v>
      </c>
      <c r="L49" s="156">
        <v>24.2</v>
      </c>
      <c r="M49" s="156">
        <v>80.680000000000007</v>
      </c>
      <c r="N49" s="160">
        <v>0.14000000000000001</v>
      </c>
      <c r="O49" s="154" t="s">
        <v>403</v>
      </c>
      <c r="P49" s="156">
        <v>98.68</v>
      </c>
      <c r="Q49" s="156">
        <v>43.79</v>
      </c>
      <c r="R49" s="156">
        <v>303.81</v>
      </c>
      <c r="S49" s="156">
        <v>124.46</v>
      </c>
      <c r="T49" s="154" t="str">
        <f t="shared" si="0"/>
        <v>OK</v>
      </c>
      <c r="U49" s="154" t="str">
        <f t="shared" si="1"/>
        <v>OK</v>
      </c>
    </row>
    <row r="50" spans="1:21" x14ac:dyDescent="0.25">
      <c r="A50" s="154" t="s">
        <v>166</v>
      </c>
      <c r="B50" s="155" t="s">
        <v>167</v>
      </c>
      <c r="C50" s="154" t="s">
        <v>326</v>
      </c>
      <c r="D50" s="157">
        <v>259</v>
      </c>
      <c r="E50" s="160">
        <v>9</v>
      </c>
      <c r="F50" s="161">
        <v>2000</v>
      </c>
      <c r="G50" s="160">
        <v>30</v>
      </c>
      <c r="H50" s="156">
        <v>4106012.28</v>
      </c>
      <c r="I50" s="160">
        <v>1</v>
      </c>
      <c r="J50" s="156">
        <v>0</v>
      </c>
      <c r="K50" s="156">
        <v>159.66999999999999</v>
      </c>
      <c r="L50" s="156">
        <v>68.430000000000007</v>
      </c>
      <c r="M50" s="156">
        <v>228.11</v>
      </c>
      <c r="N50" s="160">
        <v>0.14000000000000001</v>
      </c>
      <c r="O50" s="154" t="s">
        <v>403</v>
      </c>
      <c r="P50" s="156">
        <v>201.24</v>
      </c>
      <c r="Q50" s="156">
        <v>43.79</v>
      </c>
      <c r="R50" s="156">
        <v>701.24</v>
      </c>
      <c r="S50" s="156">
        <v>271.89</v>
      </c>
      <c r="T50" s="154" t="str">
        <f t="shared" si="0"/>
        <v>OK</v>
      </c>
      <c r="U50" s="154" t="str">
        <f t="shared" si="1"/>
        <v>OK</v>
      </c>
    </row>
    <row r="51" spans="1:21" x14ac:dyDescent="0.25">
      <c r="A51" s="154" t="s">
        <v>418</v>
      </c>
      <c r="B51" s="155" t="s">
        <v>419</v>
      </c>
      <c r="C51" s="154" t="s">
        <v>326</v>
      </c>
      <c r="D51" s="157">
        <v>335.6</v>
      </c>
      <c r="E51" s="160">
        <v>7</v>
      </c>
      <c r="F51" s="161">
        <v>2000</v>
      </c>
      <c r="G51" s="160">
        <v>40</v>
      </c>
      <c r="H51" s="156">
        <v>2003241.96</v>
      </c>
      <c r="I51" s="160">
        <v>0.9</v>
      </c>
      <c r="J51" s="156">
        <v>14.3</v>
      </c>
      <c r="K51" s="156">
        <v>85.85</v>
      </c>
      <c r="L51" s="156">
        <v>34.340000000000003</v>
      </c>
      <c r="M51" s="156">
        <v>128.77000000000001</v>
      </c>
      <c r="N51" s="160">
        <v>0.19</v>
      </c>
      <c r="O51" s="154" t="s">
        <v>403</v>
      </c>
      <c r="P51" s="156">
        <v>353.89</v>
      </c>
      <c r="Q51" s="156">
        <v>84.91</v>
      </c>
      <c r="R51" s="156">
        <v>702.06</v>
      </c>
      <c r="S51" s="156">
        <v>219.4</v>
      </c>
      <c r="T51" s="154" t="str">
        <f t="shared" si="0"/>
        <v>OK</v>
      </c>
      <c r="U51" s="154" t="str">
        <f t="shared" si="1"/>
        <v>OK</v>
      </c>
    </row>
    <row r="52" spans="1:21" x14ac:dyDescent="0.25">
      <c r="A52" s="154" t="s">
        <v>420</v>
      </c>
      <c r="B52" s="155" t="s">
        <v>421</v>
      </c>
      <c r="C52" s="154" t="s">
        <v>326</v>
      </c>
      <c r="D52" s="157">
        <v>23</v>
      </c>
      <c r="E52" s="160">
        <v>7</v>
      </c>
      <c r="F52" s="161">
        <v>2000</v>
      </c>
      <c r="G52" s="160">
        <v>20</v>
      </c>
      <c r="H52" s="156">
        <v>199322.54</v>
      </c>
      <c r="I52" s="160">
        <v>0.7</v>
      </c>
      <c r="J52" s="156">
        <v>0</v>
      </c>
      <c r="K52" s="156">
        <v>11.38</v>
      </c>
      <c r="L52" s="156">
        <v>3.41</v>
      </c>
      <c r="M52" s="156">
        <v>9.9600000000000009</v>
      </c>
      <c r="N52" s="160">
        <v>0</v>
      </c>
      <c r="O52" s="154" t="s">
        <v>417</v>
      </c>
      <c r="P52" s="156">
        <v>0</v>
      </c>
      <c r="Q52" s="156">
        <v>43.79</v>
      </c>
      <c r="R52" s="156">
        <v>68.540000000000006</v>
      </c>
      <c r="S52" s="156">
        <v>58.58</v>
      </c>
      <c r="T52" s="154" t="str">
        <f t="shared" si="0"/>
        <v>OK</v>
      </c>
      <c r="U52" s="154" t="str">
        <f t="shared" si="1"/>
        <v>OK</v>
      </c>
    </row>
    <row r="53" spans="1:21" x14ac:dyDescent="0.25">
      <c r="A53" s="154" t="s">
        <v>224</v>
      </c>
      <c r="B53" s="155" t="s">
        <v>225</v>
      </c>
      <c r="C53" s="154" t="s">
        <v>326</v>
      </c>
      <c r="D53" s="157">
        <v>0</v>
      </c>
      <c r="E53" s="160">
        <v>5</v>
      </c>
      <c r="F53" s="161">
        <v>2000</v>
      </c>
      <c r="G53" s="160">
        <v>10</v>
      </c>
      <c r="H53" s="156">
        <v>66274.33</v>
      </c>
      <c r="I53" s="160">
        <v>0.6</v>
      </c>
      <c r="J53" s="156">
        <v>0</v>
      </c>
      <c r="K53" s="156">
        <v>5.96</v>
      </c>
      <c r="L53" s="156">
        <v>1.19</v>
      </c>
      <c r="M53" s="156">
        <v>3.97</v>
      </c>
      <c r="N53" s="160">
        <v>0</v>
      </c>
      <c r="O53" s="154" t="s">
        <v>409</v>
      </c>
      <c r="P53" s="156">
        <v>0</v>
      </c>
      <c r="Q53" s="156">
        <v>0</v>
      </c>
      <c r="R53" s="156">
        <v>11.12</v>
      </c>
      <c r="S53" s="156">
        <v>7.15</v>
      </c>
      <c r="T53" s="154" t="str">
        <f t="shared" si="0"/>
        <v>OK</v>
      </c>
      <c r="U53" s="154" t="str">
        <f t="shared" si="1"/>
        <v>OK</v>
      </c>
    </row>
    <row r="54" spans="1:21" x14ac:dyDescent="0.25">
      <c r="A54" s="154" t="s">
        <v>239</v>
      </c>
      <c r="B54" s="155" t="s">
        <v>240</v>
      </c>
      <c r="C54" s="154" t="s">
        <v>326</v>
      </c>
      <c r="D54" s="157">
        <v>82</v>
      </c>
      <c r="E54" s="160">
        <v>7</v>
      </c>
      <c r="F54" s="161">
        <v>2000</v>
      </c>
      <c r="G54" s="160">
        <v>30</v>
      </c>
      <c r="H54" s="156">
        <v>1396379.37</v>
      </c>
      <c r="I54" s="160">
        <v>0.9</v>
      </c>
      <c r="J54" s="156">
        <v>0</v>
      </c>
      <c r="K54" s="156">
        <v>69.81</v>
      </c>
      <c r="L54" s="156">
        <v>23.93</v>
      </c>
      <c r="M54" s="156">
        <v>89.76</v>
      </c>
      <c r="N54" s="160">
        <v>0.19</v>
      </c>
      <c r="O54" s="154" t="s">
        <v>403</v>
      </c>
      <c r="P54" s="156">
        <v>86.47</v>
      </c>
      <c r="Q54" s="156">
        <v>48.84</v>
      </c>
      <c r="R54" s="156">
        <v>318.8</v>
      </c>
      <c r="S54" s="156">
        <v>142.58000000000001</v>
      </c>
      <c r="T54" s="154" t="str">
        <f t="shared" si="0"/>
        <v>OK</v>
      </c>
      <c r="U54" s="154" t="str">
        <f t="shared" si="1"/>
        <v>OK</v>
      </c>
    </row>
    <row r="56" spans="1:21" ht="19.350000000000001" customHeight="1" x14ac:dyDescent="0.25">
      <c r="A56" s="234" t="s">
        <v>422</v>
      </c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234"/>
      <c r="T56" s="234"/>
      <c r="U56" s="234"/>
    </row>
  </sheetData>
  <mergeCells count="3">
    <mergeCell ref="A26:H26"/>
    <mergeCell ref="A56:U56"/>
    <mergeCell ref="A3:H3"/>
  </mergeCells>
  <pageMargins left="0.4" right="0.4" top="0.5" bottom="0.5" header="0.511811023622047" footer="0.5"/>
  <pageSetup paperSize="9" scale="51" fitToHeight="0" orientation="landscape" horizontalDpi="300" verticalDpi="300" r:id="rId1"/>
  <headerFooter>
    <oddFooter>&amp;L&amp;8 CCB PARTICIPAÇÕES - GOINFRA - Lote 109 Rio Verde - &amp;A&amp;R&amp;8 Página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D2787-700A-4D3D-A2FD-802D897FDEA8}">
  <sheetPr>
    <tabColor rgb="FF7B3F00"/>
    <pageSetUpPr fitToPage="1"/>
  </sheetPr>
  <dimension ref="A1:R43"/>
  <sheetViews>
    <sheetView showGridLines="0" topLeftCell="A25" zoomScaleNormal="100" workbookViewId="0">
      <selection activeCell="J1" sqref="J1"/>
    </sheetView>
  </sheetViews>
  <sheetFormatPr defaultColWidth="8.7109375" defaultRowHeight="15" x14ac:dyDescent="0.25"/>
  <cols>
    <col min="1" max="1" width="9" customWidth="1"/>
    <col min="2" max="2" width="34" customWidth="1"/>
    <col min="3" max="3" width="7" customWidth="1"/>
    <col min="4" max="8" width="13.140625" customWidth="1"/>
    <col min="9" max="10" width="10" customWidth="1"/>
    <col min="11" max="11" width="11" customWidth="1"/>
    <col min="12" max="14" width="10" customWidth="1"/>
    <col min="15" max="18" width="11" customWidth="1"/>
  </cols>
  <sheetData>
    <row r="1" spans="1:8" ht="47.25" customHeight="1" x14ac:dyDescent="0.25">
      <c r="A1" s="143" t="s">
        <v>312</v>
      </c>
    </row>
    <row r="2" spans="1:8" x14ac:dyDescent="0.25">
      <c r="A2" s="144" t="s">
        <v>313</v>
      </c>
    </row>
    <row r="3" spans="1:8" x14ac:dyDescent="0.25">
      <c r="A3" s="145" t="s">
        <v>314</v>
      </c>
    </row>
    <row r="5" spans="1:8" x14ac:dyDescent="0.25">
      <c r="A5" s="146" t="s">
        <v>315</v>
      </c>
    </row>
    <row r="7" spans="1:8" ht="31.5" customHeight="1" x14ac:dyDescent="0.25">
      <c r="A7" s="147" t="s">
        <v>316</v>
      </c>
      <c r="B7" s="147" t="s">
        <v>317</v>
      </c>
      <c r="C7" s="147" t="s">
        <v>318</v>
      </c>
      <c r="D7" s="147" t="s">
        <v>319</v>
      </c>
      <c r="E7" s="147" t="s">
        <v>320</v>
      </c>
      <c r="F7" s="147" t="s">
        <v>321</v>
      </c>
      <c r="G7" s="147" t="s">
        <v>322</v>
      </c>
      <c r="H7" s="147" t="s">
        <v>323</v>
      </c>
    </row>
    <row r="8" spans="1:8" x14ac:dyDescent="0.25">
      <c r="A8" s="148" t="s">
        <v>324</v>
      </c>
      <c r="B8" s="149" t="s">
        <v>325</v>
      </c>
      <c r="C8" s="148" t="s">
        <v>326</v>
      </c>
      <c r="D8" s="150">
        <v>10.48</v>
      </c>
      <c r="E8" s="151">
        <v>177.94</v>
      </c>
      <c r="F8" s="152">
        <v>29.12</v>
      </c>
      <c r="G8" s="148" t="str">
        <f t="shared" ref="G8:G17" si="0">IF(TRUNC(D8*(1+E8/100),2)=F8,"OK","CONFERIR")</f>
        <v>OK</v>
      </c>
      <c r="H8" s="148" t="s">
        <v>327</v>
      </c>
    </row>
    <row r="9" spans="1:8" x14ac:dyDescent="0.25">
      <c r="A9" s="148" t="s">
        <v>173</v>
      </c>
      <c r="B9" s="149" t="s">
        <v>174</v>
      </c>
      <c r="C9" s="148" t="s">
        <v>326</v>
      </c>
      <c r="D9" s="150">
        <v>13.27</v>
      </c>
      <c r="E9" s="151">
        <v>121.49</v>
      </c>
      <c r="F9" s="152">
        <v>29.39</v>
      </c>
      <c r="G9" s="148" t="str">
        <f t="shared" si="0"/>
        <v>OK</v>
      </c>
      <c r="H9" s="153" t="s">
        <v>328</v>
      </c>
    </row>
    <row r="10" spans="1:8" x14ac:dyDescent="0.25">
      <c r="A10" s="148" t="s">
        <v>227</v>
      </c>
      <c r="B10" s="149" t="s">
        <v>228</v>
      </c>
      <c r="C10" s="148" t="s">
        <v>326</v>
      </c>
      <c r="D10" s="150">
        <v>8.07</v>
      </c>
      <c r="E10" s="151">
        <v>199.12</v>
      </c>
      <c r="F10" s="152">
        <v>24.13</v>
      </c>
      <c r="G10" s="148" t="str">
        <f t="shared" si="0"/>
        <v>OK</v>
      </c>
      <c r="H10" s="153" t="s">
        <v>328</v>
      </c>
    </row>
    <row r="11" spans="1:8" ht="24" x14ac:dyDescent="0.25">
      <c r="A11" s="148" t="s">
        <v>329</v>
      </c>
      <c r="B11" s="149" t="s">
        <v>330</v>
      </c>
      <c r="C11" s="148" t="s">
        <v>326</v>
      </c>
      <c r="D11" s="150">
        <v>20.440000000000001</v>
      </c>
      <c r="E11" s="151">
        <v>138.99</v>
      </c>
      <c r="F11" s="152">
        <v>48.84</v>
      </c>
      <c r="G11" s="148" t="str">
        <f t="shared" si="0"/>
        <v>OK</v>
      </c>
      <c r="H11" s="148" t="s">
        <v>327</v>
      </c>
    </row>
    <row r="12" spans="1:8" x14ac:dyDescent="0.25">
      <c r="A12" s="148" t="s">
        <v>211</v>
      </c>
      <c r="B12" s="149" t="s">
        <v>212</v>
      </c>
      <c r="C12" s="148" t="s">
        <v>326</v>
      </c>
      <c r="D12" s="150">
        <v>10.48</v>
      </c>
      <c r="E12" s="151">
        <v>177.79</v>
      </c>
      <c r="F12" s="152">
        <v>29.11</v>
      </c>
      <c r="G12" s="148" t="str">
        <f t="shared" si="0"/>
        <v>OK</v>
      </c>
      <c r="H12" s="153" t="s">
        <v>328</v>
      </c>
    </row>
    <row r="13" spans="1:8" x14ac:dyDescent="0.25">
      <c r="A13" s="148" t="s">
        <v>331</v>
      </c>
      <c r="B13" s="149" t="s">
        <v>332</v>
      </c>
      <c r="C13" s="148" t="s">
        <v>326</v>
      </c>
      <c r="D13" s="150">
        <v>10.26</v>
      </c>
      <c r="E13" s="151">
        <v>187.11</v>
      </c>
      <c r="F13" s="152">
        <v>29.45</v>
      </c>
      <c r="G13" s="148" t="str">
        <f t="shared" si="0"/>
        <v>OK</v>
      </c>
      <c r="H13" s="148" t="s">
        <v>327</v>
      </c>
    </row>
    <row r="14" spans="1:8" ht="24" x14ac:dyDescent="0.25">
      <c r="A14" s="148" t="s">
        <v>333</v>
      </c>
      <c r="B14" s="149" t="s">
        <v>334</v>
      </c>
      <c r="C14" s="148" t="s">
        <v>326</v>
      </c>
      <c r="D14" s="150">
        <v>17.47</v>
      </c>
      <c r="E14" s="151">
        <v>150.66999999999999</v>
      </c>
      <c r="F14" s="152">
        <v>43.79</v>
      </c>
      <c r="G14" s="148" t="str">
        <f t="shared" si="0"/>
        <v>OK</v>
      </c>
      <c r="H14" s="148" t="s">
        <v>327</v>
      </c>
    </row>
    <row r="15" spans="1:8" x14ac:dyDescent="0.25">
      <c r="A15" s="148" t="s">
        <v>335</v>
      </c>
      <c r="B15" s="149" t="s">
        <v>336</v>
      </c>
      <c r="C15" s="148" t="s">
        <v>326</v>
      </c>
      <c r="D15" s="150">
        <v>11.37</v>
      </c>
      <c r="E15" s="151">
        <v>171.52</v>
      </c>
      <c r="F15" s="152">
        <v>30.87</v>
      </c>
      <c r="G15" s="148" t="str">
        <f t="shared" si="0"/>
        <v>OK</v>
      </c>
      <c r="H15" s="148" t="s">
        <v>327</v>
      </c>
    </row>
    <row r="16" spans="1:8" x14ac:dyDescent="0.25">
      <c r="A16" s="148" t="s">
        <v>337</v>
      </c>
      <c r="B16" s="149" t="s">
        <v>338</v>
      </c>
      <c r="C16" s="148" t="s">
        <v>326</v>
      </c>
      <c r="D16" s="150">
        <v>13.85</v>
      </c>
      <c r="E16" s="151">
        <v>160.44999999999999</v>
      </c>
      <c r="F16" s="152">
        <v>36.07</v>
      </c>
      <c r="G16" s="148" t="str">
        <f t="shared" si="0"/>
        <v>OK</v>
      </c>
      <c r="H16" s="148" t="s">
        <v>327</v>
      </c>
    </row>
    <row r="17" spans="1:18" x14ac:dyDescent="0.25">
      <c r="A17" s="148" t="s">
        <v>175</v>
      </c>
      <c r="B17" s="149" t="s">
        <v>176</v>
      </c>
      <c r="C17" s="148" t="s">
        <v>326</v>
      </c>
      <c r="D17" s="150">
        <v>7.38</v>
      </c>
      <c r="E17" s="151">
        <v>207.3</v>
      </c>
      <c r="F17" s="152">
        <v>22.67</v>
      </c>
      <c r="G17" s="148" t="str">
        <f t="shared" si="0"/>
        <v>OK</v>
      </c>
      <c r="H17" s="153" t="s">
        <v>328</v>
      </c>
    </row>
    <row r="19" spans="1:18" ht="28.35" customHeight="1" x14ac:dyDescent="0.25">
      <c r="A19" s="234" t="s">
        <v>339</v>
      </c>
      <c r="B19" s="234"/>
      <c r="C19" s="234"/>
      <c r="D19" s="234"/>
      <c r="E19" s="234"/>
      <c r="F19" s="234"/>
      <c r="G19" s="234"/>
      <c r="H19" s="234"/>
    </row>
    <row r="21" spans="1:18" x14ac:dyDescent="0.25">
      <c r="A21" s="146" t="s">
        <v>340</v>
      </c>
    </row>
    <row r="23" spans="1:18" ht="45.75" customHeight="1" x14ac:dyDescent="0.25">
      <c r="A23" s="147" t="s">
        <v>316</v>
      </c>
      <c r="B23" s="147" t="s">
        <v>341</v>
      </c>
      <c r="C23" s="147" t="s">
        <v>318</v>
      </c>
      <c r="D23" s="147" t="s">
        <v>342</v>
      </c>
      <c r="E23" s="147" t="s">
        <v>343</v>
      </c>
      <c r="F23" s="147" t="s">
        <v>344</v>
      </c>
      <c r="G23" s="147" t="s">
        <v>345</v>
      </c>
      <c r="H23" s="147" t="s">
        <v>346</v>
      </c>
      <c r="I23" s="147" t="s">
        <v>347</v>
      </c>
      <c r="J23" s="147" t="s">
        <v>348</v>
      </c>
      <c r="K23" s="147" t="s">
        <v>349</v>
      </c>
      <c r="L23" s="147" t="s">
        <v>350</v>
      </c>
      <c r="M23" s="147" t="s">
        <v>351</v>
      </c>
      <c r="N23" s="147" t="s">
        <v>352</v>
      </c>
      <c r="O23" s="147" t="s">
        <v>320</v>
      </c>
      <c r="P23" s="147" t="s">
        <v>353</v>
      </c>
      <c r="Q23" s="147" t="s">
        <v>354</v>
      </c>
      <c r="R23" s="147" t="s">
        <v>322</v>
      </c>
    </row>
    <row r="24" spans="1:18" x14ac:dyDescent="0.25">
      <c r="A24" s="154" t="s">
        <v>324</v>
      </c>
      <c r="B24" s="155" t="s">
        <v>325</v>
      </c>
      <c r="C24" s="154" t="s">
        <v>326</v>
      </c>
      <c r="D24" s="156">
        <v>10.48</v>
      </c>
      <c r="E24" s="157">
        <v>109.99</v>
      </c>
      <c r="F24" s="156">
        <v>11.53</v>
      </c>
      <c r="G24" s="156">
        <v>4.6100000000000003</v>
      </c>
      <c r="H24" s="156">
        <v>0.36</v>
      </c>
      <c r="I24" s="156">
        <v>0</v>
      </c>
      <c r="J24" s="156">
        <v>1.02</v>
      </c>
      <c r="K24" s="156">
        <v>0.03</v>
      </c>
      <c r="L24" s="156">
        <v>1.0900000000000001</v>
      </c>
      <c r="M24" s="156">
        <v>0</v>
      </c>
      <c r="N24" s="156">
        <v>0</v>
      </c>
      <c r="O24" s="157">
        <v>177.94</v>
      </c>
      <c r="P24" s="156">
        <v>18.649999999999999</v>
      </c>
      <c r="Q24" s="156">
        <v>29.12</v>
      </c>
      <c r="R24" s="154" t="str">
        <f t="shared" ref="R24:R41" si="1">IF(ABS(ROUND(F24+G24+H24+I24+J24+K24+L24+M24+N24,2)-P24)&lt;=0.02,"OK","CONFERIR")</f>
        <v>OK</v>
      </c>
    </row>
    <row r="25" spans="1:18" x14ac:dyDescent="0.25">
      <c r="A25" s="154" t="s">
        <v>355</v>
      </c>
      <c r="B25" s="155" t="s">
        <v>356</v>
      </c>
      <c r="C25" s="154" t="s">
        <v>326</v>
      </c>
      <c r="D25" s="156">
        <v>10.56</v>
      </c>
      <c r="E25" s="157">
        <v>109.8</v>
      </c>
      <c r="F25" s="156">
        <v>11.59</v>
      </c>
      <c r="G25" s="156">
        <v>4.6100000000000003</v>
      </c>
      <c r="H25" s="156">
        <v>0.26</v>
      </c>
      <c r="I25" s="156">
        <v>0</v>
      </c>
      <c r="J25" s="156">
        <v>1.02</v>
      </c>
      <c r="K25" s="156">
        <v>0.03</v>
      </c>
      <c r="L25" s="156">
        <v>1.0900000000000001</v>
      </c>
      <c r="M25" s="156">
        <v>0</v>
      </c>
      <c r="N25" s="156">
        <v>0</v>
      </c>
      <c r="O25" s="157">
        <v>176.24</v>
      </c>
      <c r="P25" s="156">
        <v>18.600000000000001</v>
      </c>
      <c r="Q25" s="156">
        <v>29.16</v>
      </c>
      <c r="R25" s="154" t="str">
        <f t="shared" si="1"/>
        <v>OK</v>
      </c>
    </row>
    <row r="26" spans="1:18" x14ac:dyDescent="0.25">
      <c r="A26" s="154" t="s">
        <v>227</v>
      </c>
      <c r="B26" s="155" t="s">
        <v>228</v>
      </c>
      <c r="C26" s="154" t="s">
        <v>326</v>
      </c>
      <c r="D26" s="156">
        <v>8.07</v>
      </c>
      <c r="E26" s="157">
        <v>110</v>
      </c>
      <c r="F26" s="156">
        <v>8.8800000000000008</v>
      </c>
      <c r="G26" s="156">
        <v>4.6100000000000003</v>
      </c>
      <c r="H26" s="156">
        <v>0.38</v>
      </c>
      <c r="I26" s="156">
        <v>0.06</v>
      </c>
      <c r="J26" s="156">
        <v>1.02</v>
      </c>
      <c r="K26" s="156">
        <v>0.03</v>
      </c>
      <c r="L26" s="156">
        <v>1.0900000000000001</v>
      </c>
      <c r="M26" s="156">
        <v>0</v>
      </c>
      <c r="N26" s="156">
        <v>0</v>
      </c>
      <c r="O26" s="157">
        <v>199.12</v>
      </c>
      <c r="P26" s="156">
        <v>16.07</v>
      </c>
      <c r="Q26" s="156">
        <v>24.14</v>
      </c>
      <c r="R26" s="154" t="str">
        <f t="shared" si="1"/>
        <v>OK</v>
      </c>
    </row>
    <row r="27" spans="1:18" x14ac:dyDescent="0.25">
      <c r="A27" s="154" t="s">
        <v>329</v>
      </c>
      <c r="B27" s="155" t="s">
        <v>330</v>
      </c>
      <c r="C27" s="154" t="s">
        <v>326</v>
      </c>
      <c r="D27" s="156">
        <v>20.440000000000001</v>
      </c>
      <c r="E27" s="157">
        <v>109.99</v>
      </c>
      <c r="F27" s="156">
        <v>22.48</v>
      </c>
      <c r="G27" s="156">
        <v>4.6100000000000003</v>
      </c>
      <c r="H27" s="156">
        <v>0.26</v>
      </c>
      <c r="I27" s="156">
        <v>0</v>
      </c>
      <c r="J27" s="156">
        <v>1.02</v>
      </c>
      <c r="K27" s="156">
        <v>0.03</v>
      </c>
      <c r="L27" s="156">
        <v>0</v>
      </c>
      <c r="M27" s="156">
        <v>0</v>
      </c>
      <c r="N27" s="156">
        <v>0</v>
      </c>
      <c r="O27" s="157">
        <v>138.99</v>
      </c>
      <c r="P27" s="156">
        <v>28.41</v>
      </c>
      <c r="Q27" s="156">
        <v>48.85</v>
      </c>
      <c r="R27" s="154" t="str">
        <f t="shared" si="1"/>
        <v>OK</v>
      </c>
    </row>
    <row r="28" spans="1:18" x14ac:dyDescent="0.25">
      <c r="A28" s="154" t="s">
        <v>211</v>
      </c>
      <c r="B28" s="155" t="s">
        <v>212</v>
      </c>
      <c r="C28" s="154" t="s">
        <v>326</v>
      </c>
      <c r="D28" s="156">
        <v>10.48</v>
      </c>
      <c r="E28" s="157">
        <v>109.95</v>
      </c>
      <c r="F28" s="156">
        <v>11.52</v>
      </c>
      <c r="G28" s="156">
        <v>4.6100000000000003</v>
      </c>
      <c r="H28" s="156">
        <v>0.35</v>
      </c>
      <c r="I28" s="156">
        <v>0</v>
      </c>
      <c r="J28" s="156">
        <v>1.02</v>
      </c>
      <c r="K28" s="156">
        <v>0.04</v>
      </c>
      <c r="L28" s="156">
        <v>1.0900000000000001</v>
      </c>
      <c r="M28" s="156">
        <v>0</v>
      </c>
      <c r="N28" s="156">
        <v>0</v>
      </c>
      <c r="O28" s="157">
        <v>177.79</v>
      </c>
      <c r="P28" s="156">
        <v>18.63</v>
      </c>
      <c r="Q28" s="156">
        <v>29.11</v>
      </c>
      <c r="R28" s="154" t="str">
        <f t="shared" si="1"/>
        <v>OK</v>
      </c>
    </row>
    <row r="29" spans="1:18" x14ac:dyDescent="0.25">
      <c r="A29" s="154" t="s">
        <v>357</v>
      </c>
      <c r="B29" s="155" t="s">
        <v>358</v>
      </c>
      <c r="C29" s="154" t="s">
        <v>326</v>
      </c>
      <c r="D29" s="156">
        <v>13.17</v>
      </c>
      <c r="E29" s="157">
        <v>109.11</v>
      </c>
      <c r="F29" s="156">
        <v>14.36</v>
      </c>
      <c r="G29" s="156">
        <v>4.6100000000000003</v>
      </c>
      <c r="H29" s="156">
        <v>0.49</v>
      </c>
      <c r="I29" s="156">
        <v>0.04</v>
      </c>
      <c r="J29" s="156">
        <v>1.02</v>
      </c>
      <c r="K29" s="156">
        <v>0.03</v>
      </c>
      <c r="L29" s="156">
        <v>1.0900000000000001</v>
      </c>
      <c r="M29" s="156">
        <v>0</v>
      </c>
      <c r="N29" s="156">
        <v>0</v>
      </c>
      <c r="O29" s="157">
        <v>164.44</v>
      </c>
      <c r="P29" s="156">
        <v>21.65</v>
      </c>
      <c r="Q29" s="156">
        <v>34.81</v>
      </c>
      <c r="R29" s="154" t="str">
        <f t="shared" si="1"/>
        <v>OK</v>
      </c>
    </row>
    <row r="30" spans="1:18" x14ac:dyDescent="0.25">
      <c r="A30" s="154" t="s">
        <v>331</v>
      </c>
      <c r="B30" s="155" t="s">
        <v>332</v>
      </c>
      <c r="C30" s="154" t="s">
        <v>326</v>
      </c>
      <c r="D30" s="156">
        <v>10.26</v>
      </c>
      <c r="E30" s="157">
        <v>109.89</v>
      </c>
      <c r="F30" s="156">
        <v>11.28</v>
      </c>
      <c r="G30" s="156">
        <v>4.6100000000000003</v>
      </c>
      <c r="H30" s="156">
        <v>0.49</v>
      </c>
      <c r="I30" s="156">
        <v>0.68</v>
      </c>
      <c r="J30" s="156">
        <v>1.02</v>
      </c>
      <c r="K30" s="156">
        <v>0.03</v>
      </c>
      <c r="L30" s="156">
        <v>1.0900000000000001</v>
      </c>
      <c r="M30" s="156">
        <v>0</v>
      </c>
      <c r="N30" s="156">
        <v>0</v>
      </c>
      <c r="O30" s="157">
        <v>187.11</v>
      </c>
      <c r="P30" s="156">
        <v>19.2</v>
      </c>
      <c r="Q30" s="156">
        <v>29.46</v>
      </c>
      <c r="R30" s="154" t="str">
        <f t="shared" si="1"/>
        <v>OK</v>
      </c>
    </row>
    <row r="31" spans="1:18" x14ac:dyDescent="0.25">
      <c r="A31" s="154" t="s">
        <v>359</v>
      </c>
      <c r="B31" s="155" t="s">
        <v>360</v>
      </c>
      <c r="C31" s="154" t="s">
        <v>326</v>
      </c>
      <c r="D31" s="156">
        <v>10.62</v>
      </c>
      <c r="E31" s="157">
        <v>109.82</v>
      </c>
      <c r="F31" s="156">
        <v>11.66</v>
      </c>
      <c r="G31" s="156">
        <v>4.6100000000000003</v>
      </c>
      <c r="H31" s="156">
        <v>0.49</v>
      </c>
      <c r="I31" s="156">
        <v>0.04</v>
      </c>
      <c r="J31" s="156">
        <v>1.02</v>
      </c>
      <c r="K31" s="156">
        <v>0.03</v>
      </c>
      <c r="L31" s="156">
        <v>1.0900000000000001</v>
      </c>
      <c r="M31" s="156">
        <v>0</v>
      </c>
      <c r="N31" s="156">
        <v>0</v>
      </c>
      <c r="O31" s="157">
        <v>178.4</v>
      </c>
      <c r="P31" s="156">
        <v>18.95</v>
      </c>
      <c r="Q31" s="156">
        <v>29.56</v>
      </c>
      <c r="R31" s="154" t="str">
        <f t="shared" si="1"/>
        <v>OK</v>
      </c>
    </row>
    <row r="32" spans="1:18" x14ac:dyDescent="0.25">
      <c r="A32" s="154" t="s">
        <v>361</v>
      </c>
      <c r="B32" s="155" t="s">
        <v>362</v>
      </c>
      <c r="C32" s="154" t="s">
        <v>326</v>
      </c>
      <c r="D32" s="156">
        <v>10.68</v>
      </c>
      <c r="E32" s="157">
        <v>109.8</v>
      </c>
      <c r="F32" s="156">
        <v>11.73</v>
      </c>
      <c r="G32" s="156">
        <v>4.6100000000000003</v>
      </c>
      <c r="H32" s="156">
        <v>0.48</v>
      </c>
      <c r="I32" s="156">
        <v>0.03</v>
      </c>
      <c r="J32" s="156">
        <v>1.02</v>
      </c>
      <c r="K32" s="156">
        <v>0.03</v>
      </c>
      <c r="L32" s="156">
        <v>1.0900000000000001</v>
      </c>
      <c r="M32" s="156">
        <v>0</v>
      </c>
      <c r="N32" s="156">
        <v>0</v>
      </c>
      <c r="O32" s="157">
        <v>177.83</v>
      </c>
      <c r="P32" s="156">
        <v>18.989999999999998</v>
      </c>
      <c r="Q32" s="156">
        <v>29.67</v>
      </c>
      <c r="R32" s="154" t="str">
        <f t="shared" si="1"/>
        <v>OK</v>
      </c>
    </row>
    <row r="33" spans="1:18" x14ac:dyDescent="0.25">
      <c r="A33" s="154" t="s">
        <v>363</v>
      </c>
      <c r="B33" s="155" t="s">
        <v>364</v>
      </c>
      <c r="C33" s="154" t="s">
        <v>326</v>
      </c>
      <c r="D33" s="156">
        <v>10.65</v>
      </c>
      <c r="E33" s="157">
        <v>110.06</v>
      </c>
      <c r="F33" s="156">
        <v>11.72</v>
      </c>
      <c r="G33" s="156">
        <v>4.6100000000000003</v>
      </c>
      <c r="H33" s="156">
        <v>0.49</v>
      </c>
      <c r="I33" s="156">
        <v>0.05</v>
      </c>
      <c r="J33" s="156">
        <v>1.02</v>
      </c>
      <c r="K33" s="156">
        <v>0.04</v>
      </c>
      <c r="L33" s="156">
        <v>1.0900000000000001</v>
      </c>
      <c r="M33" s="156">
        <v>0</v>
      </c>
      <c r="N33" s="156">
        <v>0</v>
      </c>
      <c r="O33" s="157">
        <v>178.59</v>
      </c>
      <c r="P33" s="156">
        <v>19.02</v>
      </c>
      <c r="Q33" s="156">
        <v>29.66</v>
      </c>
      <c r="R33" s="154" t="str">
        <f t="shared" si="1"/>
        <v>OK</v>
      </c>
    </row>
    <row r="34" spans="1:18" x14ac:dyDescent="0.25">
      <c r="A34" s="154" t="s">
        <v>365</v>
      </c>
      <c r="B34" s="155" t="s">
        <v>366</v>
      </c>
      <c r="C34" s="154" t="s">
        <v>326</v>
      </c>
      <c r="D34" s="156">
        <v>10.65</v>
      </c>
      <c r="E34" s="157">
        <v>109.77</v>
      </c>
      <c r="F34" s="156">
        <v>11.69</v>
      </c>
      <c r="G34" s="156">
        <v>4.6100000000000003</v>
      </c>
      <c r="H34" s="156">
        <v>0.48</v>
      </c>
      <c r="I34" s="156">
        <v>0.08</v>
      </c>
      <c r="J34" s="156">
        <v>1.02</v>
      </c>
      <c r="K34" s="156">
        <v>0.03</v>
      </c>
      <c r="L34" s="156">
        <v>1.0900000000000001</v>
      </c>
      <c r="M34" s="156">
        <v>0</v>
      </c>
      <c r="N34" s="156">
        <v>0</v>
      </c>
      <c r="O34" s="157">
        <v>178.47</v>
      </c>
      <c r="P34" s="156">
        <v>19</v>
      </c>
      <c r="Q34" s="156">
        <v>29.64</v>
      </c>
      <c r="R34" s="154" t="str">
        <f t="shared" si="1"/>
        <v>OK</v>
      </c>
    </row>
    <row r="35" spans="1:18" x14ac:dyDescent="0.25">
      <c r="A35" s="154" t="s">
        <v>367</v>
      </c>
      <c r="B35" s="155" t="s">
        <v>368</v>
      </c>
      <c r="C35" s="154" t="s">
        <v>326</v>
      </c>
      <c r="D35" s="156">
        <v>10.68</v>
      </c>
      <c r="E35" s="157">
        <v>109.8</v>
      </c>
      <c r="F35" s="156">
        <v>11.73</v>
      </c>
      <c r="G35" s="156">
        <v>4.6100000000000003</v>
      </c>
      <c r="H35" s="156">
        <v>0.38</v>
      </c>
      <c r="I35" s="156">
        <v>0.68</v>
      </c>
      <c r="J35" s="156">
        <v>1.02</v>
      </c>
      <c r="K35" s="156">
        <v>0.03</v>
      </c>
      <c r="L35" s="156">
        <v>1.0900000000000001</v>
      </c>
      <c r="M35" s="156">
        <v>0</v>
      </c>
      <c r="N35" s="156">
        <v>0</v>
      </c>
      <c r="O35" s="157">
        <v>182.95</v>
      </c>
      <c r="P35" s="156">
        <v>19.54</v>
      </c>
      <c r="Q35" s="156">
        <v>30.21</v>
      </c>
      <c r="R35" s="154" t="str">
        <f t="shared" si="1"/>
        <v>OK</v>
      </c>
    </row>
    <row r="36" spans="1:18" x14ac:dyDescent="0.25">
      <c r="A36" s="154" t="s">
        <v>333</v>
      </c>
      <c r="B36" s="155" t="s">
        <v>334</v>
      </c>
      <c r="C36" s="154" t="s">
        <v>326</v>
      </c>
      <c r="D36" s="156">
        <v>17.47</v>
      </c>
      <c r="E36" s="157">
        <v>109.99</v>
      </c>
      <c r="F36" s="156">
        <v>19.22</v>
      </c>
      <c r="G36" s="156">
        <v>4.6100000000000003</v>
      </c>
      <c r="H36" s="156">
        <v>0.35</v>
      </c>
      <c r="I36" s="156">
        <v>0</v>
      </c>
      <c r="J36" s="156">
        <v>1.02</v>
      </c>
      <c r="K36" s="156">
        <v>0.03</v>
      </c>
      <c r="L36" s="156">
        <v>1.0900000000000001</v>
      </c>
      <c r="M36" s="156">
        <v>0</v>
      </c>
      <c r="N36" s="156">
        <v>0</v>
      </c>
      <c r="O36" s="157">
        <v>150.66999999999999</v>
      </c>
      <c r="P36" s="156">
        <v>26.32</v>
      </c>
      <c r="Q36" s="156">
        <v>43.79</v>
      </c>
      <c r="R36" s="154" t="str">
        <f t="shared" si="1"/>
        <v>OK</v>
      </c>
    </row>
    <row r="37" spans="1:18" x14ac:dyDescent="0.25">
      <c r="A37" s="154" t="s">
        <v>335</v>
      </c>
      <c r="B37" s="155" t="s">
        <v>336</v>
      </c>
      <c r="C37" s="154" t="s">
        <v>326</v>
      </c>
      <c r="D37" s="156">
        <v>11.37</v>
      </c>
      <c r="E37" s="157">
        <v>109.81</v>
      </c>
      <c r="F37" s="156">
        <v>12.48</v>
      </c>
      <c r="G37" s="156">
        <v>4.6100000000000003</v>
      </c>
      <c r="H37" s="156">
        <v>0.26</v>
      </c>
      <c r="I37" s="156">
        <v>0</v>
      </c>
      <c r="J37" s="156">
        <v>1.02</v>
      </c>
      <c r="K37" s="156">
        <v>0.03</v>
      </c>
      <c r="L37" s="156">
        <v>1.0900000000000001</v>
      </c>
      <c r="M37" s="156">
        <v>0</v>
      </c>
      <c r="N37" s="156">
        <v>0</v>
      </c>
      <c r="O37" s="157">
        <v>171.52</v>
      </c>
      <c r="P37" s="156">
        <v>19.5</v>
      </c>
      <c r="Q37" s="156">
        <v>30.86</v>
      </c>
      <c r="R37" s="154" t="str">
        <f t="shared" si="1"/>
        <v>OK</v>
      </c>
    </row>
    <row r="38" spans="1:18" x14ac:dyDescent="0.25">
      <c r="A38" s="154" t="s">
        <v>337</v>
      </c>
      <c r="B38" s="155" t="s">
        <v>338</v>
      </c>
      <c r="C38" s="154" t="s">
        <v>326</v>
      </c>
      <c r="D38" s="156">
        <v>13.85</v>
      </c>
      <c r="E38" s="157">
        <v>109.81</v>
      </c>
      <c r="F38" s="156">
        <v>15.21</v>
      </c>
      <c r="G38" s="156">
        <v>4.6100000000000003</v>
      </c>
      <c r="H38" s="156">
        <v>0.26</v>
      </c>
      <c r="I38" s="156">
        <v>0</v>
      </c>
      <c r="J38" s="156">
        <v>1.02</v>
      </c>
      <c r="K38" s="156">
        <v>0.03</v>
      </c>
      <c r="L38" s="156">
        <v>1.0900000000000001</v>
      </c>
      <c r="M38" s="156">
        <v>0</v>
      </c>
      <c r="N38" s="156">
        <v>0</v>
      </c>
      <c r="O38" s="157">
        <v>160.44999999999999</v>
      </c>
      <c r="P38" s="156">
        <v>22.23</v>
      </c>
      <c r="Q38" s="156">
        <v>36.07</v>
      </c>
      <c r="R38" s="154" t="str">
        <f t="shared" si="1"/>
        <v>OK</v>
      </c>
    </row>
    <row r="39" spans="1:18" x14ac:dyDescent="0.25">
      <c r="A39" s="154" t="s">
        <v>175</v>
      </c>
      <c r="B39" s="155" t="s">
        <v>176</v>
      </c>
      <c r="C39" s="154" t="s">
        <v>326</v>
      </c>
      <c r="D39" s="156">
        <v>7.38</v>
      </c>
      <c r="E39" s="157">
        <v>110</v>
      </c>
      <c r="F39" s="156">
        <v>8.1199999999999992</v>
      </c>
      <c r="G39" s="156">
        <v>4.6100000000000003</v>
      </c>
      <c r="H39" s="156">
        <v>0.38</v>
      </c>
      <c r="I39" s="156">
        <v>0.05</v>
      </c>
      <c r="J39" s="156">
        <v>1.02</v>
      </c>
      <c r="K39" s="156">
        <v>0.03</v>
      </c>
      <c r="L39" s="156">
        <v>1.0900000000000001</v>
      </c>
      <c r="M39" s="156">
        <v>0</v>
      </c>
      <c r="N39" s="156">
        <v>0</v>
      </c>
      <c r="O39" s="157">
        <v>207.3</v>
      </c>
      <c r="P39" s="156">
        <v>15.3</v>
      </c>
      <c r="Q39" s="156">
        <v>22.67</v>
      </c>
      <c r="R39" s="154" t="str">
        <f t="shared" si="1"/>
        <v>OK</v>
      </c>
    </row>
    <row r="40" spans="1:18" x14ac:dyDescent="0.25">
      <c r="A40" s="154" t="s">
        <v>369</v>
      </c>
      <c r="B40" s="155" t="s">
        <v>174</v>
      </c>
      <c r="C40" s="154" t="s">
        <v>370</v>
      </c>
      <c r="D40" s="156">
        <v>2919.98</v>
      </c>
      <c r="E40" s="157">
        <v>76.95</v>
      </c>
      <c r="F40" s="156">
        <v>2246.9299999999998</v>
      </c>
      <c r="G40" s="156">
        <v>844.2</v>
      </c>
      <c r="H40" s="156">
        <v>63.97</v>
      </c>
      <c r="I40" s="156">
        <v>0</v>
      </c>
      <c r="J40" s="156">
        <v>186.25</v>
      </c>
      <c r="K40" s="156">
        <v>5.74</v>
      </c>
      <c r="L40" s="156">
        <v>200</v>
      </c>
      <c r="M40" s="156">
        <v>0</v>
      </c>
      <c r="N40" s="156">
        <v>0.5</v>
      </c>
      <c r="O40" s="157">
        <v>121.49</v>
      </c>
      <c r="P40" s="156">
        <v>3547.6</v>
      </c>
      <c r="Q40" s="156">
        <v>6467.57</v>
      </c>
      <c r="R40" s="154" t="str">
        <f t="shared" si="1"/>
        <v>OK</v>
      </c>
    </row>
    <row r="41" spans="1:18" x14ac:dyDescent="0.25">
      <c r="A41" s="154" t="s">
        <v>371</v>
      </c>
      <c r="B41" s="155" t="s">
        <v>372</v>
      </c>
      <c r="C41" s="154" t="s">
        <v>326</v>
      </c>
      <c r="D41" s="156">
        <v>15.08</v>
      </c>
      <c r="E41" s="157">
        <v>110.02</v>
      </c>
      <c r="F41" s="156">
        <v>16.59</v>
      </c>
      <c r="G41" s="156">
        <v>4.6100000000000003</v>
      </c>
      <c r="H41" s="156">
        <v>0.55000000000000004</v>
      </c>
      <c r="I41" s="156">
        <v>0.05</v>
      </c>
      <c r="J41" s="156">
        <v>1.02</v>
      </c>
      <c r="K41" s="156">
        <v>0.03</v>
      </c>
      <c r="L41" s="156">
        <v>1.0900000000000001</v>
      </c>
      <c r="M41" s="156">
        <v>0</v>
      </c>
      <c r="N41" s="156">
        <v>0</v>
      </c>
      <c r="O41" s="157">
        <v>158.76</v>
      </c>
      <c r="P41" s="156">
        <v>23.95</v>
      </c>
      <c r="Q41" s="156">
        <v>39.03</v>
      </c>
      <c r="R41" s="154" t="str">
        <f t="shared" si="1"/>
        <v>OK</v>
      </c>
    </row>
    <row r="43" spans="1:18" ht="30" customHeight="1" x14ac:dyDescent="0.25">
      <c r="A43" s="234" t="s">
        <v>373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</row>
  </sheetData>
  <mergeCells count="2">
    <mergeCell ref="A19:H19"/>
    <mergeCell ref="A43:R43"/>
  </mergeCells>
  <pageMargins left="0.4" right="0.4" top="0.5" bottom="0.5" header="0.511811023622047" footer="0.5"/>
  <pageSetup paperSize="9" scale="62" fitToHeight="0" orientation="landscape" horizontalDpi="300" verticalDpi="300" r:id="rId1"/>
  <headerFooter>
    <oddFooter>&amp;L&amp;8 CCB PARTICIPAÇÕES - GOINFRA - Lote 109 Rio Verde - &amp;A&amp;R&amp;8 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5</vt:i4>
      </vt:variant>
    </vt:vector>
  </HeadingPairs>
  <TitlesOfParts>
    <vt:vector size="15" baseType="lpstr">
      <vt:lpstr>1-ORÇ. CONSOLIDADO</vt:lpstr>
      <vt:lpstr>2-ORÇAMENTO CCB</vt:lpstr>
      <vt:lpstr>3- CRONOGRAMA </vt:lpstr>
      <vt:lpstr>4- BDI</vt:lpstr>
      <vt:lpstr>5-COMP. ANALÍTICA</vt:lpstr>
      <vt:lpstr> 6-DEMONST CANTEIRO</vt:lpstr>
      <vt:lpstr>7- DEMONST MOB-DESMOB</vt:lpstr>
      <vt:lpstr>CAP. TÉC. OPERACIONAL</vt:lpstr>
      <vt:lpstr>8-EQUIPAMENTOS</vt:lpstr>
      <vt:lpstr>9- MÃO DE OBRA</vt:lpstr>
      <vt:lpstr>'2-ORÇAMENTO CCB'!Area_de_impressao</vt:lpstr>
      <vt:lpstr>'9- MÃO DE OBRA'!Area_de_impressao</vt:lpstr>
      <vt:lpstr>'3- CRONOGRAMA '!Excel_BuiltIn_Print_Area</vt:lpstr>
      <vt:lpstr>'2-ORÇAMENTO CCB'!Titulos_de_impressao</vt:lpstr>
      <vt:lpstr>'5-COMP. ANALÍTICA'!Titulos_de_impressao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Amanda Thais Araujo Vieira</dc:creator>
  <dc:description/>
  <cp:lastModifiedBy>Suprema Construções e Projetos Eireli</cp:lastModifiedBy>
  <cp:revision>0</cp:revision>
  <cp:lastPrinted>2026-07-31T00:05:36Z</cp:lastPrinted>
  <dcterms:created xsi:type="dcterms:W3CDTF">2015-06-05T18:19:34Z</dcterms:created>
  <dcterms:modified xsi:type="dcterms:W3CDTF">2026-08-03T18:58:09Z</dcterms:modified>
  <dc:language>en-US</dc:language>
</cp:coreProperties>
</file>